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MEMORIAL DE CALCULO\EXCEL\"/>
    </mc:Choice>
  </mc:AlternateContent>
  <xr:revisionPtr revIDLastSave="0" documentId="13_ncr:1_{B6C52E4A-214D-434D-8E7A-A29E4AF7B97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MEMORIAL DE CALCULO" sheetId="1" r:id="rId1"/>
    <sheet name="DEMOLIÇÃO E RETIRADA" sheetId="2" r:id="rId2"/>
    <sheet name="DEMOLIÇÃO E RETIRADA01" sheetId="3" r:id="rId3"/>
  </sheets>
  <definedNames>
    <definedName name="_xlnm.Print_Area" localSheetId="1">'DEMOLIÇÃO E RETIRADA'!$B$1:$G$29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3" i="1" l="1"/>
  <c r="W34" i="1"/>
  <c r="N28" i="1"/>
  <c r="N25" i="1"/>
  <c r="N24" i="1"/>
  <c r="N22" i="1"/>
  <c r="N20" i="1"/>
  <c r="N19" i="1"/>
  <c r="N18" i="1"/>
  <c r="N11" i="1"/>
  <c r="N10" i="1"/>
  <c r="N9" i="1"/>
  <c r="N8" i="1"/>
  <c r="N7" i="1"/>
  <c r="N6" i="1"/>
  <c r="N5" i="1"/>
  <c r="X29" i="1"/>
  <c r="W29" i="1" s="1"/>
  <c r="P24" i="1"/>
  <c r="Q24" i="1" s="1"/>
  <c r="P27" i="1"/>
  <c r="P26" i="1"/>
  <c r="Q26" i="1" s="1"/>
  <c r="P25" i="1"/>
  <c r="Q25" i="1" s="1"/>
  <c r="P23" i="1"/>
  <c r="Q23" i="1" s="1"/>
  <c r="P22" i="1"/>
  <c r="Q22" i="1" s="1"/>
  <c r="P20" i="1"/>
  <c r="Q20" i="1" s="1"/>
  <c r="P19" i="1"/>
  <c r="Q19" i="1" s="1"/>
  <c r="P18" i="1"/>
  <c r="Q18" i="1" s="1"/>
  <c r="P16" i="1"/>
  <c r="Q16" i="1" s="1"/>
  <c r="P15" i="1"/>
  <c r="P14" i="1"/>
  <c r="Q14" i="1" s="1"/>
  <c r="P13" i="1"/>
  <c r="P12" i="1"/>
  <c r="Q12" i="1" s="1"/>
  <c r="P11" i="1"/>
  <c r="P10" i="1"/>
  <c r="Q10" i="1" s="1"/>
  <c r="P9" i="1"/>
  <c r="Q9" i="1" s="1"/>
  <c r="G27" i="2"/>
  <c r="G26" i="2"/>
  <c r="G22" i="2"/>
  <c r="G20" i="2"/>
  <c r="G19" i="2"/>
  <c r="G18" i="2"/>
  <c r="G17" i="2"/>
  <c r="G16" i="2"/>
  <c r="G29" i="2" s="1"/>
  <c r="G13" i="2"/>
  <c r="G14" i="2"/>
  <c r="G15" i="2"/>
  <c r="F26" i="2"/>
  <c r="F18" i="2"/>
  <c r="F23" i="2"/>
  <c r="F21" i="2"/>
  <c r="F19" i="2"/>
  <c r="F11" i="2"/>
  <c r="F9" i="2"/>
  <c r="F7" i="2"/>
  <c r="F29" i="2" s="1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X33" i="1"/>
  <c r="X30" i="1"/>
  <c r="W30" i="1" s="1"/>
  <c r="M22" i="1"/>
  <c r="M24" i="1"/>
  <c r="M25" i="1"/>
  <c r="M28" i="1"/>
  <c r="G30" i="1"/>
  <c r="K30" i="1" s="1"/>
  <c r="R30" i="1" s="1"/>
  <c r="G29" i="1"/>
  <c r="K29" i="1" s="1"/>
  <c r="R29" i="1" s="1"/>
  <c r="T30" i="1"/>
  <c r="C32" i="1"/>
  <c r="G32" i="1" s="1"/>
  <c r="K32" i="1" s="1"/>
  <c r="R32" i="1" s="1"/>
  <c r="C31" i="1"/>
  <c r="G31" i="1" s="1"/>
  <c r="K31" i="1" s="1"/>
  <c r="R31" i="1" s="1"/>
  <c r="R35" i="1" s="1"/>
  <c r="G28" i="1"/>
  <c r="G27" i="1"/>
  <c r="K27" i="1" s="1"/>
  <c r="S27" i="1" s="1"/>
  <c r="T29" i="1"/>
  <c r="Q6" i="1"/>
  <c r="Q7" i="1"/>
  <c r="Q8" i="1"/>
  <c r="Q13" i="1"/>
  <c r="Q15" i="1"/>
  <c r="Q21" i="1"/>
  <c r="Q27" i="1"/>
  <c r="Q5" i="1"/>
  <c r="Q11" i="1"/>
  <c r="O20" i="1"/>
  <c r="O19" i="1"/>
  <c r="O9" i="1"/>
  <c r="G7" i="1"/>
  <c r="K7" i="1" s="1"/>
  <c r="L7" i="1" s="1"/>
  <c r="M20" i="1"/>
  <c r="M19" i="1"/>
  <c r="M18" i="1"/>
  <c r="M11" i="1"/>
  <c r="M10" i="1"/>
  <c r="M5" i="1"/>
  <c r="M6" i="1"/>
  <c r="M7" i="1"/>
  <c r="M8" i="1"/>
  <c r="M9" i="1"/>
  <c r="J28" i="1"/>
  <c r="J21" i="1"/>
  <c r="I18" i="1"/>
  <c r="J17" i="1"/>
  <c r="J8" i="1"/>
  <c r="J6" i="1"/>
  <c r="J5" i="1"/>
  <c r="G6" i="1"/>
  <c r="G8" i="1"/>
  <c r="G9" i="1"/>
  <c r="K9" i="1" s="1"/>
  <c r="L9" i="1" s="1"/>
  <c r="G10" i="1"/>
  <c r="K10" i="1" s="1"/>
  <c r="S10" i="1" s="1"/>
  <c r="G11" i="1"/>
  <c r="K11" i="1" s="1"/>
  <c r="S11" i="1" s="1"/>
  <c r="G12" i="1"/>
  <c r="K12" i="1" s="1"/>
  <c r="L12" i="1" s="1"/>
  <c r="G13" i="1"/>
  <c r="K13" i="1" s="1"/>
  <c r="S13" i="1" s="1"/>
  <c r="G14" i="1"/>
  <c r="K14" i="1" s="1"/>
  <c r="S14" i="1" s="1"/>
  <c r="G15" i="1"/>
  <c r="K15" i="1" s="1"/>
  <c r="S15" i="1" s="1"/>
  <c r="G16" i="1"/>
  <c r="K16" i="1" s="1"/>
  <c r="S16" i="1" s="1"/>
  <c r="G17" i="1"/>
  <c r="G18" i="1"/>
  <c r="G19" i="1"/>
  <c r="K19" i="1" s="1"/>
  <c r="L19" i="1" s="1"/>
  <c r="G20" i="1"/>
  <c r="K20" i="1" s="1"/>
  <c r="L20" i="1" s="1"/>
  <c r="G21" i="1"/>
  <c r="G22" i="1"/>
  <c r="K22" i="1" s="1"/>
  <c r="L22" i="1" s="1"/>
  <c r="G23" i="1"/>
  <c r="K23" i="1" s="1"/>
  <c r="L23" i="1" s="1"/>
  <c r="G24" i="1"/>
  <c r="K24" i="1" s="1"/>
  <c r="S24" i="1" s="1"/>
  <c r="G25" i="1"/>
  <c r="K25" i="1" s="1"/>
  <c r="S25" i="1" s="1"/>
  <c r="G26" i="1"/>
  <c r="K26" i="1" s="1"/>
  <c r="S26" i="1" s="1"/>
  <c r="G5" i="1"/>
  <c r="E6" i="1"/>
  <c r="V6" i="1" s="1"/>
  <c r="E7" i="1"/>
  <c r="U7" i="1" s="1"/>
  <c r="E8" i="1"/>
  <c r="T8" i="1" s="1"/>
  <c r="E9" i="1"/>
  <c r="V9" i="1" s="1"/>
  <c r="E10" i="1"/>
  <c r="T10" i="1" s="1"/>
  <c r="E11" i="1"/>
  <c r="V11" i="1" s="1"/>
  <c r="E12" i="1"/>
  <c r="V12" i="1" s="1"/>
  <c r="E13" i="1"/>
  <c r="T13" i="1" s="1"/>
  <c r="E14" i="1"/>
  <c r="V14" i="1" s="1"/>
  <c r="E15" i="1"/>
  <c r="V15" i="1" s="1"/>
  <c r="E16" i="1"/>
  <c r="V16" i="1" s="1"/>
  <c r="E17" i="1"/>
  <c r="V17" i="1" s="1"/>
  <c r="E18" i="1"/>
  <c r="V18" i="1" s="1"/>
  <c r="E19" i="1"/>
  <c r="V19" i="1" s="1"/>
  <c r="E20" i="1"/>
  <c r="U20" i="1" s="1"/>
  <c r="E21" i="1"/>
  <c r="T21" i="1" s="1"/>
  <c r="E22" i="1"/>
  <c r="V22" i="1" s="1"/>
  <c r="E23" i="1"/>
  <c r="V23" i="1" s="1"/>
  <c r="E24" i="1"/>
  <c r="V24" i="1" s="1"/>
  <c r="E25" i="1"/>
  <c r="V25" i="1" s="1"/>
  <c r="E26" i="1"/>
  <c r="V26" i="1" s="1"/>
  <c r="E27" i="1"/>
  <c r="V27" i="1" s="1"/>
  <c r="E28" i="1"/>
  <c r="X28" i="1" s="1"/>
  <c r="W28" i="1" s="1"/>
  <c r="E5" i="1"/>
  <c r="E29" i="2" l="1"/>
  <c r="N35" i="1"/>
  <c r="M35" i="1"/>
  <c r="X31" i="1"/>
  <c r="X32" i="1"/>
  <c r="W32" i="1" s="1"/>
  <c r="K28" i="1"/>
  <c r="U6" i="1"/>
  <c r="K21" i="1"/>
  <c r="S21" i="1" s="1"/>
  <c r="P35" i="1"/>
  <c r="Q35" i="1"/>
  <c r="T11" i="1"/>
  <c r="T17" i="1"/>
  <c r="T18" i="1"/>
  <c r="O35" i="1"/>
  <c r="T24" i="1"/>
  <c r="K8" i="1"/>
  <c r="S8" i="1" s="1"/>
  <c r="U12" i="1"/>
  <c r="V5" i="1"/>
  <c r="V21" i="1"/>
  <c r="V13" i="1"/>
  <c r="U9" i="1"/>
  <c r="V20" i="1"/>
  <c r="V10" i="1"/>
  <c r="T27" i="1"/>
  <c r="T26" i="1"/>
  <c r="K17" i="1"/>
  <c r="S17" i="1" s="1"/>
  <c r="K18" i="1"/>
  <c r="S18" i="1" s="1"/>
  <c r="T16" i="1"/>
  <c r="T25" i="1"/>
  <c r="T15" i="1"/>
  <c r="U22" i="1"/>
  <c r="V8" i="1"/>
  <c r="U19" i="1"/>
  <c r="K5" i="1"/>
  <c r="L5" i="1" s="1"/>
  <c r="T14" i="1"/>
  <c r="U5" i="1"/>
  <c r="U23" i="1"/>
  <c r="V7" i="1"/>
  <c r="K6" i="1"/>
  <c r="L6" i="1" s="1"/>
  <c r="X35" i="1" l="1"/>
  <c r="W31" i="1"/>
  <c r="W35" i="1" s="1"/>
  <c r="T35" i="1"/>
  <c r="L35" i="1"/>
  <c r="S28" i="1"/>
  <c r="S35" i="1" s="1"/>
  <c r="K35" i="1"/>
  <c r="V35" i="1"/>
  <c r="U35" i="1"/>
</calcChain>
</file>

<file path=xl/sharedStrings.xml><?xml version="1.0" encoding="utf-8"?>
<sst xmlns="http://schemas.openxmlformats.org/spreadsheetml/2006/main" count="481" uniqueCount="87">
  <si>
    <t>Ambiente</t>
  </si>
  <si>
    <t>Lavanderia</t>
  </si>
  <si>
    <t>Área de Higiene</t>
  </si>
  <si>
    <t>Câmara Fria</t>
  </si>
  <si>
    <t>Vestiário</t>
  </si>
  <si>
    <t xml:space="preserve">Deposito ML </t>
  </si>
  <si>
    <t>Deposito MC</t>
  </si>
  <si>
    <t>Cozinha</t>
  </si>
  <si>
    <t>Sala 01</t>
  </si>
  <si>
    <t>Sala 02</t>
  </si>
  <si>
    <t>Sala 03</t>
  </si>
  <si>
    <t>Sala 04</t>
  </si>
  <si>
    <t>Sala 05</t>
  </si>
  <si>
    <t>Circulação 01</t>
  </si>
  <si>
    <t>Circulação 02</t>
  </si>
  <si>
    <t>Benheiro Masc.</t>
  </si>
  <si>
    <t>Banheiro Fem.</t>
  </si>
  <si>
    <t>Circulação 03</t>
  </si>
  <si>
    <t>PNE 01</t>
  </si>
  <si>
    <t>PNE 02</t>
  </si>
  <si>
    <t>Deposito Didático</t>
  </si>
  <si>
    <t>Sala dos Professores</t>
  </si>
  <si>
    <t>Direção</t>
  </si>
  <si>
    <t>Coordenadora</t>
  </si>
  <si>
    <t>Medidas</t>
  </si>
  <si>
    <t>H</t>
  </si>
  <si>
    <t>L</t>
  </si>
  <si>
    <t>Varanda</t>
  </si>
  <si>
    <t>Área Ambiente</t>
  </si>
  <si>
    <t>Pé Direito</t>
  </si>
  <si>
    <t>Total</t>
  </si>
  <si>
    <t>Desconto de Vãos</t>
  </si>
  <si>
    <t>Portas</t>
  </si>
  <si>
    <t>Janelas</t>
  </si>
  <si>
    <t>Livre</t>
  </si>
  <si>
    <t>-</t>
  </si>
  <si>
    <t>Área total de Parede (m²)</t>
  </si>
  <si>
    <t>Área total de Azulejo (m²)</t>
  </si>
  <si>
    <t>Área de Parede a Executar (m²)</t>
  </si>
  <si>
    <t>Divisória Banheiros (m²)</t>
  </si>
  <si>
    <t>Soleira (m²)</t>
  </si>
  <si>
    <t>m</t>
  </si>
  <si>
    <t>(m²)</t>
  </si>
  <si>
    <t>Área de Pintura Interna (m²)</t>
  </si>
  <si>
    <t>Área de Piso Normal (m²)</t>
  </si>
  <si>
    <t>Área de Piso Molhada (m²)</t>
  </si>
  <si>
    <t>Área de Contra Piso Interno (m²)</t>
  </si>
  <si>
    <t>Área de Contra Piso externo (m²)</t>
  </si>
  <si>
    <t>Fachada 01</t>
  </si>
  <si>
    <t>Fachada 02</t>
  </si>
  <si>
    <t>Fachada 03</t>
  </si>
  <si>
    <t>Fachada 04</t>
  </si>
  <si>
    <t>Área de parede</t>
  </si>
  <si>
    <t>Área de Pintura Externa (m²)</t>
  </si>
  <si>
    <t>Entrada</t>
  </si>
  <si>
    <t>Fundo</t>
  </si>
  <si>
    <t>Piso a Demolir (m³)</t>
  </si>
  <si>
    <t>Parede a Demolir (m³)</t>
  </si>
  <si>
    <t>Parede a Demolir (m²)</t>
  </si>
  <si>
    <t>PLANILHA DE DEMOLIÇÃO</t>
  </si>
  <si>
    <t>Pintura Epoxi Piso externo (m²)</t>
  </si>
  <si>
    <t>Área de chapisco e emboço (m²)</t>
  </si>
  <si>
    <t>LEVANTAMENTO ARQUITETÔNICO</t>
  </si>
  <si>
    <t>DEMOLIÇÕES E RETIRADAS</t>
  </si>
  <si>
    <t>m³</t>
  </si>
  <si>
    <t>m²</t>
  </si>
  <si>
    <t>M</t>
  </si>
  <si>
    <t>UN</t>
  </si>
  <si>
    <t>DEMOLIÇÃO DE ALVENARIA DE BLOCO FURADO,</t>
  </si>
  <si>
    <t>REMOÇÃO DE JANELAS</t>
  </si>
  <si>
    <t>REMOÇÃO DE CERCAS E MOURÕES</t>
  </si>
  <si>
    <t>DEMOLIÇÃO DE PISO DE CONCRETO SIMPLES</t>
  </si>
  <si>
    <t>REMOÇÃO DE CABOS ELÉTRICOS</t>
  </si>
  <si>
    <t>REMOÇÃO DE LUMINÁRIAS</t>
  </si>
  <si>
    <t xml:space="preserve">REMOÇÃO DE TUBULAÇÕES (TUBOS E CONEXÕES) </t>
  </si>
  <si>
    <t>REMOÇÃO DE FORROS</t>
  </si>
  <si>
    <t>REMOÇÃO DE PORTAS</t>
  </si>
  <si>
    <t>REMOÇÃO DE ACESSÓRIOS</t>
  </si>
  <si>
    <t>REMOÇÃO CALHAS E RUFOS</t>
  </si>
  <si>
    <t>REMOÇÃO DE INTERRUPTORES/TOMADAS ELÉTRICAS</t>
  </si>
  <si>
    <t>REMOÇÃO DE METAIS SANITÁRIOS</t>
  </si>
  <si>
    <t>REMOÇÃO DE TESOURAS DE MADEIRA</t>
  </si>
  <si>
    <t>REMOÇÃO DE TELHAS</t>
  </si>
  <si>
    <t>REMOÇÃO DE LOUÇAS</t>
  </si>
  <si>
    <t>unid</t>
  </si>
  <si>
    <t>qnt</t>
  </si>
  <si>
    <r>
      <t>N</t>
    </r>
    <r>
      <rPr>
        <b/>
        <sz val="11"/>
        <color theme="1"/>
        <rFont val="Calibri"/>
        <family val="2"/>
      </rPr>
      <t>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</si>
</sst>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1"/>
      <color theme="1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2" fontId="0" fillId="0" borderId="1" xfId="0" quotePrefix="1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X35"/>
  <sheetViews>
    <sheetView tabSelected="1" view="pageBreakPreview" zoomScaleNormal="70" zoomScaleSheetLayoutView="100" workbookViewId="0">
      <selection activeCell="T50" sqref="T50"/>
    </sheetView>
  </sheetViews>
  <sheetFormatPr defaultRowHeight="15" x14ac:dyDescent="0.25"/>
  <cols>
    <col min="2" max="2" width="21.7109375" customWidth="1"/>
    <col min="3" max="3" width="8.85546875" customWidth="1"/>
    <col min="5" max="5" width="17.42578125" customWidth="1"/>
    <col min="6" max="6" width="11.42578125" customWidth="1"/>
    <col min="7" max="7" width="12" customWidth="1"/>
    <col min="8" max="8" width="8.5703125" customWidth="1"/>
    <col min="9" max="9" width="9.5703125" customWidth="1"/>
    <col min="11" max="11" width="12.7109375" customWidth="1"/>
    <col min="12" max="12" width="13.42578125" customWidth="1"/>
    <col min="13" max="13" width="15.5703125" customWidth="1"/>
    <col min="14" max="14" width="18.42578125" customWidth="1"/>
    <col min="15" max="15" width="14.28515625" customWidth="1"/>
    <col min="16" max="16" width="9.140625" customWidth="1"/>
    <col min="17" max="17" width="9.42578125" customWidth="1"/>
    <col min="18" max="18" width="15.5703125" customWidth="1"/>
    <col min="19" max="19" width="17.7109375" customWidth="1"/>
    <col min="20" max="20" width="12.28515625" customWidth="1"/>
    <col min="21" max="21" width="16.7109375" customWidth="1"/>
    <col min="22" max="22" width="17" customWidth="1"/>
    <col min="23" max="23" width="18.28515625" customWidth="1"/>
    <col min="24" max="24" width="17.42578125" customWidth="1"/>
  </cols>
  <sheetData>
    <row r="2" spans="2:24" ht="21" x14ac:dyDescent="0.35">
      <c r="B2" s="21" t="s">
        <v>62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2:24" ht="15" customHeight="1" x14ac:dyDescent="0.25">
      <c r="B3" s="22" t="s">
        <v>0</v>
      </c>
      <c r="C3" s="23" t="s">
        <v>24</v>
      </c>
      <c r="D3" s="23"/>
      <c r="E3" s="24" t="s">
        <v>28</v>
      </c>
      <c r="F3" s="25" t="s">
        <v>52</v>
      </c>
      <c r="G3" s="26"/>
      <c r="H3" s="24" t="s">
        <v>31</v>
      </c>
      <c r="I3" s="24"/>
      <c r="J3" s="24"/>
      <c r="K3" s="27" t="s">
        <v>36</v>
      </c>
      <c r="L3" s="27" t="s">
        <v>37</v>
      </c>
      <c r="M3" s="27" t="s">
        <v>38</v>
      </c>
      <c r="N3" s="27" t="s">
        <v>61</v>
      </c>
      <c r="O3" s="27" t="s">
        <v>39</v>
      </c>
      <c r="P3" s="28" t="s">
        <v>40</v>
      </c>
      <c r="Q3" s="28"/>
      <c r="R3" s="27" t="s">
        <v>53</v>
      </c>
      <c r="S3" s="27" t="s">
        <v>43</v>
      </c>
      <c r="T3" s="27" t="s">
        <v>44</v>
      </c>
      <c r="U3" s="27" t="s">
        <v>45</v>
      </c>
      <c r="V3" s="27" t="s">
        <v>46</v>
      </c>
      <c r="W3" s="27" t="s">
        <v>47</v>
      </c>
      <c r="X3" s="27" t="s">
        <v>60</v>
      </c>
    </row>
    <row r="4" spans="2:24" ht="15.75" customHeight="1" x14ac:dyDescent="0.25">
      <c r="B4" s="22"/>
      <c r="C4" s="5" t="s">
        <v>26</v>
      </c>
      <c r="D4" s="5" t="s">
        <v>25</v>
      </c>
      <c r="E4" s="24"/>
      <c r="F4" s="5" t="s">
        <v>29</v>
      </c>
      <c r="G4" s="5" t="s">
        <v>30</v>
      </c>
      <c r="H4" s="5" t="s">
        <v>32</v>
      </c>
      <c r="I4" s="8" t="s">
        <v>33</v>
      </c>
      <c r="J4" s="4" t="s">
        <v>34</v>
      </c>
      <c r="K4" s="27"/>
      <c r="L4" s="27"/>
      <c r="M4" s="27"/>
      <c r="N4" s="27"/>
      <c r="O4" s="27"/>
      <c r="P4" s="9" t="s">
        <v>41</v>
      </c>
      <c r="Q4" s="9" t="s">
        <v>42</v>
      </c>
      <c r="R4" s="27"/>
      <c r="S4" s="27"/>
      <c r="T4" s="27"/>
      <c r="U4" s="27"/>
      <c r="V4" s="27"/>
      <c r="W4" s="27"/>
      <c r="X4" s="27"/>
    </row>
    <row r="5" spans="2:24" x14ac:dyDescent="0.25">
      <c r="B5" s="1" t="s">
        <v>1</v>
      </c>
      <c r="C5" s="3">
        <v>2.15</v>
      </c>
      <c r="D5" s="3">
        <v>3</v>
      </c>
      <c r="E5" s="6">
        <f>C5*D5</f>
        <v>6.4499999999999993</v>
      </c>
      <c r="F5" s="7">
        <v>2.96</v>
      </c>
      <c r="G5" s="6">
        <f>(C5+D5+C5+D5)*(F5)</f>
        <v>30.488000000000003</v>
      </c>
      <c r="H5" s="2" t="s">
        <v>35</v>
      </c>
      <c r="I5" s="2" t="s">
        <v>35</v>
      </c>
      <c r="J5" s="3">
        <f>3*2.96</f>
        <v>8.879999999999999</v>
      </c>
      <c r="K5" s="6">
        <f>G5-J5</f>
        <v>21.608000000000004</v>
      </c>
      <c r="L5" s="6">
        <f>K5</f>
        <v>21.608000000000004</v>
      </c>
      <c r="M5" s="6">
        <f>(2.11+2.15+2.99+2.15)*4</f>
        <v>37.6</v>
      </c>
      <c r="N5" s="6">
        <f>(2.11+2.15+2.99+2.15)*4</f>
        <v>37.6</v>
      </c>
      <c r="O5" s="6" t="s">
        <v>35</v>
      </c>
      <c r="P5" s="3">
        <v>2.5</v>
      </c>
      <c r="Q5" s="3">
        <f>P5*0.15</f>
        <v>0.375</v>
      </c>
      <c r="R5" s="3" t="s">
        <v>35</v>
      </c>
      <c r="S5" s="6" t="s">
        <v>35</v>
      </c>
      <c r="T5" s="6" t="s">
        <v>35</v>
      </c>
      <c r="U5" s="3">
        <f>E5</f>
        <v>6.4499999999999993</v>
      </c>
      <c r="V5" s="3">
        <f>E5</f>
        <v>6.4499999999999993</v>
      </c>
      <c r="W5" s="7" t="s">
        <v>35</v>
      </c>
      <c r="X5" s="7" t="s">
        <v>35</v>
      </c>
    </row>
    <row r="6" spans="2:24" x14ac:dyDescent="0.25">
      <c r="B6" s="1" t="s">
        <v>2</v>
      </c>
      <c r="C6" s="3">
        <v>2.15</v>
      </c>
      <c r="D6" s="3">
        <v>2.06</v>
      </c>
      <c r="E6" s="6">
        <f t="shared" ref="E6:E28" si="0">C6*D6</f>
        <v>4.4290000000000003</v>
      </c>
      <c r="F6" s="7">
        <v>2.96</v>
      </c>
      <c r="G6" s="6">
        <f t="shared" ref="G6:G26" si="1">(C6+D6+C6+D6)*(F6)</f>
        <v>24.923199999999998</v>
      </c>
      <c r="H6" s="2" t="s">
        <v>35</v>
      </c>
      <c r="I6" s="2" t="s">
        <v>35</v>
      </c>
      <c r="J6" s="3">
        <f>2.06*2.96</f>
        <v>6.0975999999999999</v>
      </c>
      <c r="K6" s="6">
        <f>G6-J6</f>
        <v>18.825599999999998</v>
      </c>
      <c r="L6" s="6">
        <f t="shared" ref="L6:L7" si="2">K6</f>
        <v>18.825599999999998</v>
      </c>
      <c r="M6" s="6">
        <f>(1.3+2.06)*4</f>
        <v>13.440000000000001</v>
      </c>
      <c r="N6" s="6">
        <f>(1.3+2.06)*4</f>
        <v>13.440000000000001</v>
      </c>
      <c r="O6" s="6" t="s">
        <v>35</v>
      </c>
      <c r="P6" s="3">
        <v>2.06</v>
      </c>
      <c r="Q6" s="3">
        <f t="shared" ref="Q6:Q27" si="3">P6*0.15</f>
        <v>0.309</v>
      </c>
      <c r="R6" s="3" t="s">
        <v>35</v>
      </c>
      <c r="S6" s="6" t="s">
        <v>35</v>
      </c>
      <c r="T6" s="6" t="s">
        <v>35</v>
      </c>
      <c r="U6" s="3">
        <f t="shared" ref="U6:U7" si="4">E6</f>
        <v>4.4290000000000003</v>
      </c>
      <c r="V6" s="3">
        <f t="shared" ref="V6:V27" si="5">E6</f>
        <v>4.4290000000000003</v>
      </c>
      <c r="W6" s="7" t="s">
        <v>35</v>
      </c>
      <c r="X6" s="7" t="s">
        <v>35</v>
      </c>
    </row>
    <row r="7" spans="2:24" x14ac:dyDescent="0.25">
      <c r="B7" s="1" t="s">
        <v>3</v>
      </c>
      <c r="C7" s="3">
        <v>2.15</v>
      </c>
      <c r="D7" s="3">
        <v>2.8</v>
      </c>
      <c r="E7" s="6">
        <f t="shared" si="0"/>
        <v>6.02</v>
      </c>
      <c r="F7" s="7">
        <v>2.96</v>
      </c>
      <c r="G7" s="6">
        <f>(C7+D7+C7+D7)*(F7)</f>
        <v>29.303999999999995</v>
      </c>
      <c r="H7" s="2" t="s">
        <v>35</v>
      </c>
      <c r="I7" s="2" t="s">
        <v>35</v>
      </c>
      <c r="J7" s="3" t="s">
        <v>35</v>
      </c>
      <c r="K7" s="6">
        <f>G7</f>
        <v>29.303999999999995</v>
      </c>
      <c r="L7" s="6">
        <f t="shared" si="2"/>
        <v>29.303999999999995</v>
      </c>
      <c r="M7" s="6">
        <f>(2.8+2.8+1)*4</f>
        <v>26.4</v>
      </c>
      <c r="N7" s="6">
        <f>(2.8+2.8+1)*4</f>
        <v>26.4</v>
      </c>
      <c r="O7" s="6" t="s">
        <v>35</v>
      </c>
      <c r="P7" s="3">
        <v>0.8</v>
      </c>
      <c r="Q7" s="3">
        <f t="shared" si="3"/>
        <v>0.12</v>
      </c>
      <c r="R7" s="3" t="s">
        <v>35</v>
      </c>
      <c r="S7" s="6" t="s">
        <v>35</v>
      </c>
      <c r="T7" s="6" t="s">
        <v>35</v>
      </c>
      <c r="U7" s="3">
        <f t="shared" si="4"/>
        <v>6.02</v>
      </c>
      <c r="V7" s="3">
        <f t="shared" si="5"/>
        <v>6.02</v>
      </c>
      <c r="W7" s="7" t="s">
        <v>35</v>
      </c>
      <c r="X7" s="7" t="s">
        <v>35</v>
      </c>
    </row>
    <row r="8" spans="2:24" x14ac:dyDescent="0.25">
      <c r="B8" s="1" t="s">
        <v>13</v>
      </c>
      <c r="C8" s="3">
        <v>1.4</v>
      </c>
      <c r="D8" s="3">
        <v>5.2</v>
      </c>
      <c r="E8" s="6">
        <f t="shared" si="0"/>
        <v>7.2799999999999994</v>
      </c>
      <c r="F8" s="6">
        <v>2.9</v>
      </c>
      <c r="G8" s="6">
        <f t="shared" si="1"/>
        <v>38.279999999999994</v>
      </c>
      <c r="H8" s="2" t="s">
        <v>35</v>
      </c>
      <c r="I8" s="2" t="s">
        <v>35</v>
      </c>
      <c r="J8" s="3">
        <f>1.4*2.9</f>
        <v>4.0599999999999996</v>
      </c>
      <c r="K8" s="6">
        <f>G8-J8</f>
        <v>34.219999999999992</v>
      </c>
      <c r="L8" s="6" t="s">
        <v>35</v>
      </c>
      <c r="M8" s="6">
        <f>(5.35+1.4+1.4)*4</f>
        <v>32.6</v>
      </c>
      <c r="N8" s="6">
        <f>(5.35+1.4+1.4)*4</f>
        <v>32.6</v>
      </c>
      <c r="O8" s="6" t="s">
        <v>35</v>
      </c>
      <c r="P8" s="3">
        <v>1.4</v>
      </c>
      <c r="Q8" s="3">
        <f t="shared" si="3"/>
        <v>0.21</v>
      </c>
      <c r="R8" s="3" t="s">
        <v>35</v>
      </c>
      <c r="S8" s="3">
        <f>K8</f>
        <v>34.219999999999992</v>
      </c>
      <c r="T8" s="3">
        <f>E8</f>
        <v>7.2799999999999994</v>
      </c>
      <c r="U8" s="3" t="s">
        <v>35</v>
      </c>
      <c r="V8" s="3">
        <f t="shared" si="5"/>
        <v>7.2799999999999994</v>
      </c>
      <c r="W8" s="7" t="s">
        <v>35</v>
      </c>
      <c r="X8" s="7" t="s">
        <v>35</v>
      </c>
    </row>
    <row r="9" spans="2:24" x14ac:dyDescent="0.25">
      <c r="B9" s="1" t="s">
        <v>4</v>
      </c>
      <c r="C9" s="3">
        <v>2.5499999999999998</v>
      </c>
      <c r="D9" s="3">
        <v>2.14</v>
      </c>
      <c r="E9" s="6">
        <f t="shared" si="0"/>
        <v>5.4569999999999999</v>
      </c>
      <c r="F9" s="7">
        <v>2.96</v>
      </c>
      <c r="G9" s="6">
        <f t="shared" si="1"/>
        <v>27.764799999999997</v>
      </c>
      <c r="H9" s="2" t="s">
        <v>35</v>
      </c>
      <c r="I9" s="2" t="s">
        <v>35</v>
      </c>
      <c r="J9" s="3" t="s">
        <v>35</v>
      </c>
      <c r="K9" s="6">
        <f>G9</f>
        <v>27.764799999999997</v>
      </c>
      <c r="L9" s="6">
        <f>K9</f>
        <v>27.764799999999997</v>
      </c>
      <c r="M9" s="6">
        <f>(3+3+2.3)*4</f>
        <v>33.200000000000003</v>
      </c>
      <c r="N9" s="6">
        <f>(3+3+2.3)*4</f>
        <v>33.200000000000003</v>
      </c>
      <c r="O9" s="6">
        <f>(0.98+1.24)*2.1</f>
        <v>4.6619999999999999</v>
      </c>
      <c r="P9" s="3">
        <f>0.8+1</f>
        <v>1.8</v>
      </c>
      <c r="Q9" s="3">
        <f t="shared" si="3"/>
        <v>0.27</v>
      </c>
      <c r="R9" s="3" t="s">
        <v>35</v>
      </c>
      <c r="S9" s="6" t="s">
        <v>35</v>
      </c>
      <c r="T9" s="6" t="s">
        <v>35</v>
      </c>
      <c r="U9" s="3">
        <f>E9</f>
        <v>5.4569999999999999</v>
      </c>
      <c r="V9" s="3">
        <f t="shared" si="5"/>
        <v>5.4569999999999999</v>
      </c>
      <c r="W9" s="7" t="s">
        <v>35</v>
      </c>
      <c r="X9" s="7" t="s">
        <v>35</v>
      </c>
    </row>
    <row r="10" spans="2:24" x14ac:dyDescent="0.25">
      <c r="B10" s="1" t="s">
        <v>5</v>
      </c>
      <c r="C10" s="3">
        <v>1.4</v>
      </c>
      <c r="D10" s="3">
        <v>2.14</v>
      </c>
      <c r="E10" s="6">
        <f t="shared" si="0"/>
        <v>2.996</v>
      </c>
      <c r="F10" s="6">
        <v>2.9</v>
      </c>
      <c r="G10" s="6">
        <f t="shared" si="1"/>
        <v>20.532</v>
      </c>
      <c r="H10" s="2" t="s">
        <v>35</v>
      </c>
      <c r="I10" s="2" t="s">
        <v>35</v>
      </c>
      <c r="J10" s="3" t="s">
        <v>35</v>
      </c>
      <c r="K10" s="6">
        <f>G10</f>
        <v>20.532</v>
      </c>
      <c r="L10" s="6" t="s">
        <v>35</v>
      </c>
      <c r="M10" s="6">
        <f>(1.55+2.15+0.15)*4</f>
        <v>15.4</v>
      </c>
      <c r="N10" s="6">
        <f>(1.55+2.15+0.15)*4</f>
        <v>15.4</v>
      </c>
      <c r="O10" s="6" t="s">
        <v>35</v>
      </c>
      <c r="P10" s="3">
        <f>0.8+1.5</f>
        <v>2.2999999999999998</v>
      </c>
      <c r="Q10" s="3">
        <f t="shared" si="3"/>
        <v>0.34499999999999997</v>
      </c>
      <c r="R10" s="3" t="s">
        <v>35</v>
      </c>
      <c r="S10" s="6">
        <f>K10</f>
        <v>20.532</v>
      </c>
      <c r="T10" s="6">
        <f>E10</f>
        <v>2.996</v>
      </c>
      <c r="U10" s="3" t="s">
        <v>35</v>
      </c>
      <c r="V10" s="3">
        <f t="shared" si="5"/>
        <v>2.996</v>
      </c>
      <c r="W10" s="7" t="s">
        <v>35</v>
      </c>
      <c r="X10" s="7" t="s">
        <v>35</v>
      </c>
    </row>
    <row r="11" spans="2:24" x14ac:dyDescent="0.25">
      <c r="B11" s="1" t="s">
        <v>6</v>
      </c>
      <c r="C11" s="3">
        <v>4.0999999999999996</v>
      </c>
      <c r="D11" s="3">
        <v>2.91</v>
      </c>
      <c r="E11" s="6">
        <f t="shared" si="0"/>
        <v>11.930999999999999</v>
      </c>
      <c r="F11" s="6">
        <v>2.9</v>
      </c>
      <c r="G11" s="6">
        <f t="shared" si="1"/>
        <v>40.657999999999994</v>
      </c>
      <c r="H11" s="2" t="s">
        <v>35</v>
      </c>
      <c r="I11" s="2">
        <v>2.34</v>
      </c>
      <c r="J11" s="3" t="s">
        <v>35</v>
      </c>
      <c r="K11" s="6">
        <f>G11-I11</f>
        <v>38.317999999999998</v>
      </c>
      <c r="L11" s="6" t="s">
        <v>35</v>
      </c>
      <c r="M11" s="6">
        <f>(2.9+2)*4</f>
        <v>19.600000000000001</v>
      </c>
      <c r="N11" s="6">
        <f>(2.9+2)*4</f>
        <v>19.600000000000001</v>
      </c>
      <c r="O11" s="6" t="s">
        <v>35</v>
      </c>
      <c r="P11" s="3">
        <f>0.8+0.8+1.8</f>
        <v>3.4000000000000004</v>
      </c>
      <c r="Q11" s="3">
        <f t="shared" si="3"/>
        <v>0.51</v>
      </c>
      <c r="R11" s="3" t="s">
        <v>35</v>
      </c>
      <c r="S11" s="6">
        <f>K11</f>
        <v>38.317999999999998</v>
      </c>
      <c r="T11" s="16">
        <f>E11</f>
        <v>11.930999999999999</v>
      </c>
      <c r="U11" s="3" t="s">
        <v>35</v>
      </c>
      <c r="V11" s="3">
        <f t="shared" si="5"/>
        <v>11.930999999999999</v>
      </c>
      <c r="W11" s="7" t="s">
        <v>35</v>
      </c>
      <c r="X11" s="7" t="s">
        <v>35</v>
      </c>
    </row>
    <row r="12" spans="2:24" x14ac:dyDescent="0.25">
      <c r="B12" s="1" t="s">
        <v>7</v>
      </c>
      <c r="C12" s="3">
        <v>5.65</v>
      </c>
      <c r="D12" s="3">
        <v>2.8</v>
      </c>
      <c r="E12" s="6">
        <f t="shared" si="0"/>
        <v>15.82</v>
      </c>
      <c r="F12" s="7">
        <v>2.96</v>
      </c>
      <c r="G12" s="6">
        <f t="shared" si="1"/>
        <v>50.023999999999994</v>
      </c>
      <c r="H12" s="2" t="s">
        <v>35</v>
      </c>
      <c r="I12" s="2" t="s">
        <v>35</v>
      </c>
      <c r="J12" s="3" t="s">
        <v>35</v>
      </c>
      <c r="K12" s="6">
        <f>G12</f>
        <v>50.023999999999994</v>
      </c>
      <c r="L12" s="6">
        <f>K12</f>
        <v>50.023999999999994</v>
      </c>
      <c r="M12" s="6" t="s">
        <v>35</v>
      </c>
      <c r="N12" s="6" t="s">
        <v>35</v>
      </c>
      <c r="O12" s="6" t="s">
        <v>35</v>
      </c>
      <c r="P12" s="3">
        <f>0.8+1.5</f>
        <v>2.2999999999999998</v>
      </c>
      <c r="Q12" s="3">
        <f t="shared" si="3"/>
        <v>0.34499999999999997</v>
      </c>
      <c r="R12" s="3" t="s">
        <v>35</v>
      </c>
      <c r="S12" s="6" t="s">
        <v>35</v>
      </c>
      <c r="T12" s="16" t="s">
        <v>35</v>
      </c>
      <c r="U12" s="17">
        <f>E12</f>
        <v>15.82</v>
      </c>
      <c r="V12" s="3">
        <f t="shared" si="5"/>
        <v>15.82</v>
      </c>
      <c r="W12" s="7" t="s">
        <v>35</v>
      </c>
      <c r="X12" s="7" t="s">
        <v>35</v>
      </c>
    </row>
    <row r="13" spans="2:24" x14ac:dyDescent="0.25">
      <c r="B13" s="1" t="s">
        <v>8</v>
      </c>
      <c r="C13" s="3">
        <v>3.95</v>
      </c>
      <c r="D13" s="3">
        <v>5.81</v>
      </c>
      <c r="E13" s="6">
        <f t="shared" si="0"/>
        <v>22.9495</v>
      </c>
      <c r="F13" s="6">
        <v>2.9</v>
      </c>
      <c r="G13" s="6">
        <f t="shared" si="1"/>
        <v>56.607999999999997</v>
      </c>
      <c r="H13" s="2" t="s">
        <v>35</v>
      </c>
      <c r="I13" s="2" t="s">
        <v>35</v>
      </c>
      <c r="J13" s="3" t="s">
        <v>35</v>
      </c>
      <c r="K13" s="6">
        <f t="shared" ref="K13:K16" si="6">G13</f>
        <v>56.607999999999997</v>
      </c>
      <c r="L13" s="6" t="s">
        <v>35</v>
      </c>
      <c r="M13" s="6" t="s">
        <v>35</v>
      </c>
      <c r="N13" s="6" t="s">
        <v>35</v>
      </c>
      <c r="O13" s="6" t="s">
        <v>35</v>
      </c>
      <c r="P13" s="3">
        <f>0.8+1.2</f>
        <v>2</v>
      </c>
      <c r="Q13" s="3">
        <f t="shared" si="3"/>
        <v>0.3</v>
      </c>
      <c r="R13" s="3" t="s">
        <v>35</v>
      </c>
      <c r="S13" s="6">
        <f>K13</f>
        <v>56.607999999999997</v>
      </c>
      <c r="T13" s="16">
        <f>E13</f>
        <v>22.9495</v>
      </c>
      <c r="U13" s="17" t="s">
        <v>35</v>
      </c>
      <c r="V13" s="3">
        <f t="shared" si="5"/>
        <v>22.9495</v>
      </c>
      <c r="W13" s="7" t="s">
        <v>35</v>
      </c>
      <c r="X13" s="7" t="s">
        <v>35</v>
      </c>
    </row>
    <row r="14" spans="2:24" x14ac:dyDescent="0.25">
      <c r="B14" s="1" t="s">
        <v>9</v>
      </c>
      <c r="C14" s="3">
        <v>3.86</v>
      </c>
      <c r="D14" s="3">
        <v>5.81</v>
      </c>
      <c r="E14" s="6">
        <f t="shared" si="0"/>
        <v>22.426599999999997</v>
      </c>
      <c r="F14" s="6">
        <v>2.9</v>
      </c>
      <c r="G14" s="6">
        <f t="shared" si="1"/>
        <v>56.085999999999999</v>
      </c>
      <c r="H14" s="2" t="s">
        <v>35</v>
      </c>
      <c r="I14" s="2" t="s">
        <v>35</v>
      </c>
      <c r="J14" s="3" t="s">
        <v>35</v>
      </c>
      <c r="K14" s="6">
        <f t="shared" si="6"/>
        <v>56.085999999999999</v>
      </c>
      <c r="L14" s="6" t="s">
        <v>35</v>
      </c>
      <c r="M14" s="6" t="s">
        <v>35</v>
      </c>
      <c r="N14" s="6" t="s">
        <v>35</v>
      </c>
      <c r="O14" s="6" t="s">
        <v>35</v>
      </c>
      <c r="P14" s="3">
        <f>0.8+1.2</f>
        <v>2</v>
      </c>
      <c r="Q14" s="3">
        <f t="shared" si="3"/>
        <v>0.3</v>
      </c>
      <c r="R14" s="3" t="s">
        <v>35</v>
      </c>
      <c r="S14" s="6">
        <f t="shared" ref="S14:S18" si="7">K14</f>
        <v>56.085999999999999</v>
      </c>
      <c r="T14" s="16">
        <f t="shared" ref="T14:T18" si="8">E14</f>
        <v>22.426599999999997</v>
      </c>
      <c r="U14" s="17" t="s">
        <v>35</v>
      </c>
      <c r="V14" s="3">
        <f t="shared" si="5"/>
        <v>22.426599999999997</v>
      </c>
      <c r="W14" s="7" t="s">
        <v>35</v>
      </c>
      <c r="X14" s="7" t="s">
        <v>35</v>
      </c>
    </row>
    <row r="15" spans="2:24" x14ac:dyDescent="0.25">
      <c r="B15" s="1" t="s">
        <v>10</v>
      </c>
      <c r="C15" s="3">
        <v>3.95</v>
      </c>
      <c r="D15" s="3">
        <v>5.7</v>
      </c>
      <c r="E15" s="6">
        <f t="shared" si="0"/>
        <v>22.515000000000001</v>
      </c>
      <c r="F15" s="6">
        <v>2.9</v>
      </c>
      <c r="G15" s="6">
        <f t="shared" si="1"/>
        <v>55.97</v>
      </c>
      <c r="H15" s="2" t="s">
        <v>35</v>
      </c>
      <c r="I15" s="2" t="s">
        <v>35</v>
      </c>
      <c r="J15" s="3" t="s">
        <v>35</v>
      </c>
      <c r="K15" s="6">
        <f t="shared" si="6"/>
        <v>55.97</v>
      </c>
      <c r="L15" s="6" t="s">
        <v>35</v>
      </c>
      <c r="M15" s="6" t="s">
        <v>35</v>
      </c>
      <c r="N15" s="6" t="s">
        <v>35</v>
      </c>
      <c r="O15" s="6" t="s">
        <v>35</v>
      </c>
      <c r="P15" s="3">
        <f>0.8+5</f>
        <v>5.8</v>
      </c>
      <c r="Q15" s="3">
        <f t="shared" si="3"/>
        <v>0.87</v>
      </c>
      <c r="R15" s="3" t="s">
        <v>35</v>
      </c>
      <c r="S15" s="6">
        <f t="shared" si="7"/>
        <v>55.97</v>
      </c>
      <c r="T15" s="16">
        <f t="shared" si="8"/>
        <v>22.515000000000001</v>
      </c>
      <c r="U15" s="17" t="s">
        <v>35</v>
      </c>
      <c r="V15" s="3">
        <f t="shared" si="5"/>
        <v>22.515000000000001</v>
      </c>
      <c r="W15" s="7" t="s">
        <v>35</v>
      </c>
      <c r="X15" s="7" t="s">
        <v>35</v>
      </c>
    </row>
    <row r="16" spans="2:24" x14ac:dyDescent="0.25">
      <c r="B16" s="1" t="s">
        <v>11</v>
      </c>
      <c r="C16" s="3">
        <v>3.86</v>
      </c>
      <c r="D16" s="3">
        <v>5.7</v>
      </c>
      <c r="E16" s="6">
        <f t="shared" si="0"/>
        <v>22.001999999999999</v>
      </c>
      <c r="F16" s="6">
        <v>2.9</v>
      </c>
      <c r="G16" s="6">
        <f t="shared" si="1"/>
        <v>55.448</v>
      </c>
      <c r="H16" s="2" t="s">
        <v>35</v>
      </c>
      <c r="I16" s="2" t="s">
        <v>35</v>
      </c>
      <c r="J16" s="3" t="s">
        <v>35</v>
      </c>
      <c r="K16" s="6">
        <f t="shared" si="6"/>
        <v>55.448</v>
      </c>
      <c r="L16" s="6" t="s">
        <v>35</v>
      </c>
      <c r="M16" s="6" t="s">
        <v>35</v>
      </c>
      <c r="N16" s="6" t="s">
        <v>35</v>
      </c>
      <c r="O16" s="6" t="s">
        <v>35</v>
      </c>
      <c r="P16" s="3">
        <f>0.8+5</f>
        <v>5.8</v>
      </c>
      <c r="Q16" s="3">
        <f t="shared" si="3"/>
        <v>0.87</v>
      </c>
      <c r="R16" s="3" t="s">
        <v>35</v>
      </c>
      <c r="S16" s="6">
        <f t="shared" si="7"/>
        <v>55.448</v>
      </c>
      <c r="T16" s="16">
        <f t="shared" si="8"/>
        <v>22.001999999999999</v>
      </c>
      <c r="U16" s="17" t="s">
        <v>35</v>
      </c>
      <c r="V16" s="3">
        <f t="shared" si="5"/>
        <v>22.001999999999999</v>
      </c>
      <c r="W16" s="7" t="s">
        <v>35</v>
      </c>
      <c r="X16" s="7" t="s">
        <v>35</v>
      </c>
    </row>
    <row r="17" spans="2:24" x14ac:dyDescent="0.25">
      <c r="B17" s="1" t="s">
        <v>14</v>
      </c>
      <c r="C17" s="3">
        <v>8.11</v>
      </c>
      <c r="D17" s="3">
        <v>2</v>
      </c>
      <c r="E17" s="6">
        <f t="shared" si="0"/>
        <v>16.22</v>
      </c>
      <c r="F17" s="6">
        <v>2.9</v>
      </c>
      <c r="G17" s="6">
        <f t="shared" si="1"/>
        <v>58.637999999999998</v>
      </c>
      <c r="H17" s="2" t="s">
        <v>35</v>
      </c>
      <c r="I17" s="2" t="s">
        <v>35</v>
      </c>
      <c r="J17" s="3">
        <f>2*3</f>
        <v>6</v>
      </c>
      <c r="K17" s="6">
        <f>G17-J17</f>
        <v>52.637999999999998</v>
      </c>
      <c r="L17" s="6" t="s">
        <v>35</v>
      </c>
      <c r="M17" s="6" t="s">
        <v>35</v>
      </c>
      <c r="N17" s="6" t="s">
        <v>35</v>
      </c>
      <c r="O17" s="6" t="s">
        <v>35</v>
      </c>
      <c r="P17" s="3">
        <v>1.5</v>
      </c>
      <c r="Q17" s="3" t="s">
        <v>35</v>
      </c>
      <c r="R17" s="3" t="s">
        <v>35</v>
      </c>
      <c r="S17" s="6">
        <f t="shared" si="7"/>
        <v>52.637999999999998</v>
      </c>
      <c r="T17" s="16">
        <f t="shared" si="8"/>
        <v>16.22</v>
      </c>
      <c r="U17" s="17" t="s">
        <v>35</v>
      </c>
      <c r="V17" s="3">
        <f t="shared" si="5"/>
        <v>16.22</v>
      </c>
      <c r="W17" s="7" t="s">
        <v>35</v>
      </c>
      <c r="X17" s="7" t="s">
        <v>35</v>
      </c>
    </row>
    <row r="18" spans="2:24" x14ac:dyDescent="0.25">
      <c r="B18" s="1" t="s">
        <v>12</v>
      </c>
      <c r="C18" s="3">
        <v>7.2</v>
      </c>
      <c r="D18" s="3">
        <v>7.02</v>
      </c>
      <c r="E18" s="6">
        <f t="shared" si="0"/>
        <v>50.543999999999997</v>
      </c>
      <c r="F18" s="6">
        <v>2.9</v>
      </c>
      <c r="G18" s="6">
        <f t="shared" si="1"/>
        <v>82.475999999999985</v>
      </c>
      <c r="H18" s="2" t="s">
        <v>35</v>
      </c>
      <c r="I18" s="2">
        <f>2.34+2.34</f>
        <v>4.68</v>
      </c>
      <c r="J18" s="3" t="s">
        <v>35</v>
      </c>
      <c r="K18" s="6">
        <f>G18-I18</f>
        <v>77.795999999999992</v>
      </c>
      <c r="L18" s="6" t="s">
        <v>35</v>
      </c>
      <c r="M18" s="6">
        <f>2.3*4</f>
        <v>9.1999999999999993</v>
      </c>
      <c r="N18" s="6">
        <f>2.3*4</f>
        <v>9.1999999999999993</v>
      </c>
      <c r="O18" s="6" t="s">
        <v>35</v>
      </c>
      <c r="P18" s="3">
        <f>0.8+1.8+1.8+1.8+1.8</f>
        <v>8</v>
      </c>
      <c r="Q18" s="3">
        <f t="shared" si="3"/>
        <v>1.2</v>
      </c>
      <c r="R18" s="3" t="s">
        <v>35</v>
      </c>
      <c r="S18" s="6">
        <f t="shared" si="7"/>
        <v>77.795999999999992</v>
      </c>
      <c r="T18" s="16">
        <f t="shared" si="8"/>
        <v>50.543999999999997</v>
      </c>
      <c r="U18" s="17" t="s">
        <v>35</v>
      </c>
      <c r="V18" s="3">
        <f t="shared" si="5"/>
        <v>50.543999999999997</v>
      </c>
      <c r="W18" s="7" t="s">
        <v>35</v>
      </c>
      <c r="X18" s="7" t="s">
        <v>35</v>
      </c>
    </row>
    <row r="19" spans="2:24" x14ac:dyDescent="0.25">
      <c r="B19" s="1" t="s">
        <v>15</v>
      </c>
      <c r="C19" s="3">
        <v>4.04</v>
      </c>
      <c r="D19" s="3">
        <v>3.42</v>
      </c>
      <c r="E19" s="6">
        <f t="shared" si="0"/>
        <v>13.816800000000001</v>
      </c>
      <c r="F19" s="7">
        <v>2.96</v>
      </c>
      <c r="G19" s="6">
        <f t="shared" si="1"/>
        <v>44.163199999999996</v>
      </c>
      <c r="H19" s="2" t="s">
        <v>35</v>
      </c>
      <c r="I19" s="2" t="s">
        <v>35</v>
      </c>
      <c r="J19" s="3" t="s">
        <v>35</v>
      </c>
      <c r="K19" s="6">
        <f>G19</f>
        <v>44.163199999999996</v>
      </c>
      <c r="L19" s="6">
        <f>K19</f>
        <v>44.163199999999996</v>
      </c>
      <c r="M19" s="6">
        <f>(2+3)*4</f>
        <v>20</v>
      </c>
      <c r="N19" s="6">
        <f>(2+3)*4</f>
        <v>20</v>
      </c>
      <c r="O19" s="6">
        <f>(0.85+0.87+1.59+1.59+0.67+0.67+0.67)*1.9</f>
        <v>13.129</v>
      </c>
      <c r="P19" s="3">
        <f>0.9+1.5</f>
        <v>2.4</v>
      </c>
      <c r="Q19" s="3">
        <f t="shared" si="3"/>
        <v>0.36</v>
      </c>
      <c r="R19" s="3" t="s">
        <v>35</v>
      </c>
      <c r="S19" s="6" t="s">
        <v>35</v>
      </c>
      <c r="T19" s="16" t="s">
        <v>35</v>
      </c>
      <c r="U19" s="17">
        <f>E19</f>
        <v>13.816800000000001</v>
      </c>
      <c r="V19" s="3">
        <f t="shared" si="5"/>
        <v>13.816800000000001</v>
      </c>
      <c r="W19" s="7" t="s">
        <v>35</v>
      </c>
      <c r="X19" s="7" t="s">
        <v>35</v>
      </c>
    </row>
    <row r="20" spans="2:24" x14ac:dyDescent="0.25">
      <c r="B20" s="1" t="s">
        <v>16</v>
      </c>
      <c r="C20" s="3">
        <v>2.99</v>
      </c>
      <c r="D20" s="3">
        <v>3.42</v>
      </c>
      <c r="E20" s="6">
        <f t="shared" si="0"/>
        <v>10.225800000000001</v>
      </c>
      <c r="F20" s="7">
        <v>2.96</v>
      </c>
      <c r="G20" s="6">
        <f t="shared" si="1"/>
        <v>37.947200000000002</v>
      </c>
      <c r="H20" s="2" t="s">
        <v>35</v>
      </c>
      <c r="I20" s="2" t="s">
        <v>35</v>
      </c>
      <c r="J20" s="3" t="s">
        <v>35</v>
      </c>
      <c r="K20" s="6">
        <f>G20</f>
        <v>37.947200000000002</v>
      </c>
      <c r="L20" s="6">
        <f>K20</f>
        <v>37.947200000000002</v>
      </c>
      <c r="M20" s="6">
        <f>(3.45+1)*4</f>
        <v>17.8</v>
      </c>
      <c r="N20" s="6">
        <f>(3.45+1)*4</f>
        <v>17.8</v>
      </c>
      <c r="O20" s="6">
        <f>(0.84+0.89+0.84+0.84+1.54+1.54+1.54)*1.9</f>
        <v>15.256999999999998</v>
      </c>
      <c r="P20" s="3">
        <f>0.9+1.5</f>
        <v>2.4</v>
      </c>
      <c r="Q20" s="3">
        <f t="shared" si="3"/>
        <v>0.36</v>
      </c>
      <c r="R20" s="3" t="s">
        <v>35</v>
      </c>
      <c r="S20" s="6" t="s">
        <v>35</v>
      </c>
      <c r="T20" s="16" t="s">
        <v>35</v>
      </c>
      <c r="U20" s="17">
        <f>E20</f>
        <v>10.225800000000001</v>
      </c>
      <c r="V20" s="3">
        <f t="shared" si="5"/>
        <v>10.225800000000001</v>
      </c>
      <c r="W20" s="7" t="s">
        <v>35</v>
      </c>
      <c r="X20" s="7" t="s">
        <v>35</v>
      </c>
    </row>
    <row r="21" spans="2:24" x14ac:dyDescent="0.25">
      <c r="B21" s="1" t="s">
        <v>17</v>
      </c>
      <c r="C21" s="3">
        <v>5.16</v>
      </c>
      <c r="D21" s="3">
        <v>3.68</v>
      </c>
      <c r="E21" s="6">
        <f t="shared" si="0"/>
        <v>18.988800000000001</v>
      </c>
      <c r="F21" s="6">
        <v>2.9</v>
      </c>
      <c r="G21" s="6">
        <f t="shared" si="1"/>
        <v>51.271999999999998</v>
      </c>
      <c r="H21" s="2" t="s">
        <v>35</v>
      </c>
      <c r="I21" s="2" t="s">
        <v>35</v>
      </c>
      <c r="J21" s="3">
        <f>3.68*3</f>
        <v>11.040000000000001</v>
      </c>
      <c r="K21" s="6">
        <f>G21-J21</f>
        <v>40.231999999999999</v>
      </c>
      <c r="L21" s="6" t="s">
        <v>35</v>
      </c>
      <c r="M21" s="6" t="s">
        <v>35</v>
      </c>
      <c r="N21" s="6" t="s">
        <v>35</v>
      </c>
      <c r="O21" s="6" t="s">
        <v>35</v>
      </c>
      <c r="P21" s="3">
        <v>3.68</v>
      </c>
      <c r="Q21" s="3">
        <f t="shared" si="3"/>
        <v>0.55200000000000005</v>
      </c>
      <c r="R21" s="3" t="s">
        <v>35</v>
      </c>
      <c r="S21" s="6">
        <f>K21</f>
        <v>40.231999999999999</v>
      </c>
      <c r="T21" s="16">
        <f>E21</f>
        <v>18.988800000000001</v>
      </c>
      <c r="U21" s="3" t="s">
        <v>35</v>
      </c>
      <c r="V21" s="3">
        <f t="shared" si="5"/>
        <v>18.988800000000001</v>
      </c>
      <c r="W21" s="7" t="s">
        <v>35</v>
      </c>
      <c r="X21" s="7" t="s">
        <v>35</v>
      </c>
    </row>
    <row r="22" spans="2:24" x14ac:dyDescent="0.25">
      <c r="B22" s="1" t="s">
        <v>18</v>
      </c>
      <c r="C22" s="3">
        <v>1.88</v>
      </c>
      <c r="D22" s="3">
        <v>1.76</v>
      </c>
      <c r="E22" s="6">
        <f t="shared" si="0"/>
        <v>3.3087999999999997</v>
      </c>
      <c r="F22" s="7">
        <v>2.96</v>
      </c>
      <c r="G22" s="6">
        <f t="shared" si="1"/>
        <v>21.548799999999996</v>
      </c>
      <c r="H22" s="2" t="s">
        <v>35</v>
      </c>
      <c r="I22" s="2" t="s">
        <v>35</v>
      </c>
      <c r="J22" s="3" t="s">
        <v>35</v>
      </c>
      <c r="K22" s="6">
        <f>G22</f>
        <v>21.548799999999996</v>
      </c>
      <c r="L22" s="6">
        <f>K22</f>
        <v>21.548799999999996</v>
      </c>
      <c r="M22" s="6">
        <f>(1.8+1.9+3.5)*4</f>
        <v>28.8</v>
      </c>
      <c r="N22" s="6">
        <f>(1.8+1.9+3.5)*4</f>
        <v>28.8</v>
      </c>
      <c r="O22" s="6" t="s">
        <v>35</v>
      </c>
      <c r="P22" s="3">
        <f>0.9+1.2</f>
        <v>2.1</v>
      </c>
      <c r="Q22" s="3">
        <f t="shared" si="3"/>
        <v>0.315</v>
      </c>
      <c r="R22" s="3" t="s">
        <v>35</v>
      </c>
      <c r="S22" s="6" t="s">
        <v>35</v>
      </c>
      <c r="T22" s="6" t="s">
        <v>35</v>
      </c>
      <c r="U22" s="3">
        <f>E22</f>
        <v>3.3087999999999997</v>
      </c>
      <c r="V22" s="3">
        <f t="shared" si="5"/>
        <v>3.3087999999999997</v>
      </c>
      <c r="W22" s="7" t="s">
        <v>35</v>
      </c>
      <c r="X22" s="7" t="s">
        <v>35</v>
      </c>
    </row>
    <row r="23" spans="2:24" x14ac:dyDescent="0.25">
      <c r="B23" s="1" t="s">
        <v>19</v>
      </c>
      <c r="C23" s="3">
        <v>1.88</v>
      </c>
      <c r="D23" s="3">
        <v>1.75</v>
      </c>
      <c r="E23" s="6">
        <f t="shared" si="0"/>
        <v>3.29</v>
      </c>
      <c r="F23" s="7">
        <v>2.96</v>
      </c>
      <c r="G23" s="6">
        <f t="shared" si="1"/>
        <v>21.489599999999999</v>
      </c>
      <c r="H23" s="2" t="s">
        <v>35</v>
      </c>
      <c r="I23" s="2" t="s">
        <v>35</v>
      </c>
      <c r="J23" s="3" t="s">
        <v>35</v>
      </c>
      <c r="K23" s="6">
        <f t="shared" ref="K23:K27" si="9">G23</f>
        <v>21.489599999999999</v>
      </c>
      <c r="L23" s="6">
        <f>K23</f>
        <v>21.489599999999999</v>
      </c>
      <c r="M23" s="6" t="s">
        <v>35</v>
      </c>
      <c r="N23" s="6" t="s">
        <v>35</v>
      </c>
      <c r="O23" s="6" t="s">
        <v>35</v>
      </c>
      <c r="P23" s="3">
        <f>0.9+1.2</f>
        <v>2.1</v>
      </c>
      <c r="Q23" s="3">
        <f t="shared" si="3"/>
        <v>0.315</v>
      </c>
      <c r="R23" s="3" t="s">
        <v>35</v>
      </c>
      <c r="S23" s="6" t="s">
        <v>35</v>
      </c>
      <c r="T23" s="6" t="s">
        <v>35</v>
      </c>
      <c r="U23" s="3">
        <f>E23</f>
        <v>3.29</v>
      </c>
      <c r="V23" s="3">
        <f t="shared" si="5"/>
        <v>3.29</v>
      </c>
      <c r="W23" s="7" t="s">
        <v>35</v>
      </c>
      <c r="X23" s="7" t="s">
        <v>35</v>
      </c>
    </row>
    <row r="24" spans="2:24" x14ac:dyDescent="0.25">
      <c r="B24" s="1" t="s">
        <v>20</v>
      </c>
      <c r="C24" s="3">
        <v>1.88</v>
      </c>
      <c r="D24" s="3">
        <v>3.69</v>
      </c>
      <c r="E24" s="6">
        <f t="shared" si="0"/>
        <v>6.9371999999999998</v>
      </c>
      <c r="F24" s="6">
        <v>2.9</v>
      </c>
      <c r="G24" s="6">
        <f t="shared" si="1"/>
        <v>32.305999999999997</v>
      </c>
      <c r="H24" s="2" t="s">
        <v>35</v>
      </c>
      <c r="I24" s="2" t="s">
        <v>35</v>
      </c>
      <c r="J24" s="3" t="s">
        <v>35</v>
      </c>
      <c r="K24" s="6">
        <f t="shared" si="9"/>
        <v>32.305999999999997</v>
      </c>
      <c r="L24" s="6" t="s">
        <v>35</v>
      </c>
      <c r="M24" s="6">
        <f>(3.55+3.55+1)*4</f>
        <v>32.4</v>
      </c>
      <c r="N24" s="6">
        <f>(3.55+3.55+1)*4</f>
        <v>32.4</v>
      </c>
      <c r="O24" s="6" t="s">
        <v>35</v>
      </c>
      <c r="P24" s="3">
        <f>0.8+1.2</f>
        <v>2</v>
      </c>
      <c r="Q24" s="3">
        <f t="shared" si="3"/>
        <v>0.3</v>
      </c>
      <c r="R24" s="3" t="s">
        <v>35</v>
      </c>
      <c r="S24" s="6">
        <f>K24</f>
        <v>32.305999999999997</v>
      </c>
      <c r="T24" s="6">
        <f>E24</f>
        <v>6.9371999999999998</v>
      </c>
      <c r="U24" s="3" t="s">
        <v>35</v>
      </c>
      <c r="V24" s="3">
        <f t="shared" si="5"/>
        <v>6.9371999999999998</v>
      </c>
      <c r="W24" s="7" t="s">
        <v>35</v>
      </c>
      <c r="X24" s="7" t="s">
        <v>35</v>
      </c>
    </row>
    <row r="25" spans="2:24" x14ac:dyDescent="0.25">
      <c r="B25" s="1" t="s">
        <v>21</v>
      </c>
      <c r="C25" s="3">
        <v>5.16</v>
      </c>
      <c r="D25" s="3">
        <v>3.69</v>
      </c>
      <c r="E25" s="6">
        <f t="shared" si="0"/>
        <v>19.040400000000002</v>
      </c>
      <c r="F25" s="6">
        <v>2.9</v>
      </c>
      <c r="G25" s="6">
        <f t="shared" si="1"/>
        <v>51.33</v>
      </c>
      <c r="H25" s="2" t="s">
        <v>35</v>
      </c>
      <c r="I25" s="2" t="s">
        <v>35</v>
      </c>
      <c r="J25" s="3" t="s">
        <v>35</v>
      </c>
      <c r="K25" s="6">
        <f t="shared" si="9"/>
        <v>51.33</v>
      </c>
      <c r="L25" s="6" t="s">
        <v>35</v>
      </c>
      <c r="M25" s="6">
        <f>(2.5+2+0.5+3.55+1+1)*4</f>
        <v>42.2</v>
      </c>
      <c r="N25" s="6">
        <f>(2.5+2+0.5+3.55+1+1)*4</f>
        <v>42.2</v>
      </c>
      <c r="O25" s="6" t="s">
        <v>35</v>
      </c>
      <c r="P25" s="3">
        <f>0.8+1.8</f>
        <v>2.6</v>
      </c>
      <c r="Q25" s="3">
        <f t="shared" si="3"/>
        <v>0.39</v>
      </c>
      <c r="R25" s="3" t="s">
        <v>35</v>
      </c>
      <c r="S25" s="6">
        <f>K25</f>
        <v>51.33</v>
      </c>
      <c r="T25" s="16">
        <f>E25</f>
        <v>19.040400000000002</v>
      </c>
      <c r="U25" s="3" t="s">
        <v>35</v>
      </c>
      <c r="V25" s="3">
        <f t="shared" si="5"/>
        <v>19.040400000000002</v>
      </c>
      <c r="W25" s="7" t="s">
        <v>35</v>
      </c>
      <c r="X25" s="7" t="s">
        <v>35</v>
      </c>
    </row>
    <row r="26" spans="2:24" x14ac:dyDescent="0.25">
      <c r="B26" s="1" t="s">
        <v>22</v>
      </c>
      <c r="C26" s="3">
        <v>3.57</v>
      </c>
      <c r="D26" s="3">
        <v>3.89</v>
      </c>
      <c r="E26" s="6">
        <f t="shared" si="0"/>
        <v>13.8873</v>
      </c>
      <c r="F26" s="6">
        <v>2.9</v>
      </c>
      <c r="G26" s="6">
        <f t="shared" si="1"/>
        <v>43.268000000000001</v>
      </c>
      <c r="H26" s="2" t="s">
        <v>35</v>
      </c>
      <c r="I26" s="2" t="s">
        <v>35</v>
      </c>
      <c r="J26" s="3" t="s">
        <v>35</v>
      </c>
      <c r="K26" s="6">
        <f t="shared" si="9"/>
        <v>43.268000000000001</v>
      </c>
      <c r="L26" s="6" t="s">
        <v>35</v>
      </c>
      <c r="M26" s="6" t="s">
        <v>35</v>
      </c>
      <c r="N26" s="6" t="s">
        <v>35</v>
      </c>
      <c r="O26" s="6" t="s">
        <v>35</v>
      </c>
      <c r="P26" s="3">
        <f>0.8+1.8</f>
        <v>2.6</v>
      </c>
      <c r="Q26" s="3">
        <f t="shared" si="3"/>
        <v>0.39</v>
      </c>
      <c r="R26" s="3" t="s">
        <v>35</v>
      </c>
      <c r="S26" s="6">
        <f>K26</f>
        <v>43.268000000000001</v>
      </c>
      <c r="T26" s="16">
        <f>E26</f>
        <v>13.8873</v>
      </c>
      <c r="U26" s="3" t="s">
        <v>35</v>
      </c>
      <c r="V26" s="3">
        <f t="shared" si="5"/>
        <v>13.8873</v>
      </c>
      <c r="W26" s="7" t="s">
        <v>35</v>
      </c>
      <c r="X26" s="7" t="s">
        <v>35</v>
      </c>
    </row>
    <row r="27" spans="2:24" x14ac:dyDescent="0.25">
      <c r="B27" s="1" t="s">
        <v>23</v>
      </c>
      <c r="C27" s="3">
        <v>3.48</v>
      </c>
      <c r="D27" s="3">
        <v>3.89</v>
      </c>
      <c r="E27" s="6">
        <f t="shared" si="0"/>
        <v>13.5372</v>
      </c>
      <c r="F27" s="6">
        <v>2.9</v>
      </c>
      <c r="G27" s="6">
        <f>(C27+D27+C27+D27)*(F27)</f>
        <v>42.746000000000002</v>
      </c>
      <c r="H27" s="2" t="s">
        <v>35</v>
      </c>
      <c r="I27" s="2" t="s">
        <v>35</v>
      </c>
      <c r="J27" s="3" t="s">
        <v>35</v>
      </c>
      <c r="K27" s="6">
        <f t="shared" si="9"/>
        <v>42.746000000000002</v>
      </c>
      <c r="L27" s="6" t="s">
        <v>35</v>
      </c>
      <c r="M27" s="6" t="s">
        <v>35</v>
      </c>
      <c r="N27" s="6" t="s">
        <v>35</v>
      </c>
      <c r="O27" s="6" t="s">
        <v>35</v>
      </c>
      <c r="P27" s="3">
        <f>0.8+1.2+1.2</f>
        <v>3.2</v>
      </c>
      <c r="Q27" s="3">
        <f t="shared" si="3"/>
        <v>0.48</v>
      </c>
      <c r="R27" s="3" t="s">
        <v>35</v>
      </c>
      <c r="S27" s="6">
        <f t="shared" ref="S27" si="10">K27</f>
        <v>42.746000000000002</v>
      </c>
      <c r="T27" s="16">
        <f>E27</f>
        <v>13.5372</v>
      </c>
      <c r="U27" s="3" t="s">
        <v>35</v>
      </c>
      <c r="V27" s="3">
        <f t="shared" si="5"/>
        <v>13.5372</v>
      </c>
      <c r="W27" s="7" t="s">
        <v>35</v>
      </c>
      <c r="X27" s="7" t="s">
        <v>35</v>
      </c>
    </row>
    <row r="28" spans="2:24" x14ac:dyDescent="0.25">
      <c r="B28" s="1" t="s">
        <v>27</v>
      </c>
      <c r="C28" s="3">
        <v>5.66</v>
      </c>
      <c r="D28" s="3">
        <v>18.41</v>
      </c>
      <c r="E28" s="6">
        <f t="shared" si="0"/>
        <v>104.20060000000001</v>
      </c>
      <c r="F28" s="6">
        <v>2.9</v>
      </c>
      <c r="G28" s="6">
        <f>(C28+D28+C28+D28)*(F28)</f>
        <v>139.60599999999999</v>
      </c>
      <c r="H28" s="2" t="s">
        <v>35</v>
      </c>
      <c r="I28" s="2" t="s">
        <v>35</v>
      </c>
      <c r="J28" s="3">
        <f>(3.68+2+5.66+5.66)*3</f>
        <v>51</v>
      </c>
      <c r="K28" s="6">
        <f>G28-J28</f>
        <v>88.605999999999995</v>
      </c>
      <c r="L28" s="6" t="s">
        <v>35</v>
      </c>
      <c r="M28" s="6">
        <f>(0.6+0.6+0.3+0.3)*0.7</f>
        <v>1.26</v>
      </c>
      <c r="N28" s="6">
        <f>(0.6+0.6+0.3+0.3)*0.7</f>
        <v>1.26</v>
      </c>
      <c r="O28" s="6" t="s">
        <v>35</v>
      </c>
      <c r="P28" s="3" t="s">
        <v>35</v>
      </c>
      <c r="Q28" s="3" t="s">
        <v>35</v>
      </c>
      <c r="R28" s="6" t="s">
        <v>35</v>
      </c>
      <c r="S28" s="6">
        <f>K28</f>
        <v>88.605999999999995</v>
      </c>
      <c r="T28" s="16" t="s">
        <v>35</v>
      </c>
      <c r="U28" s="3" t="s">
        <v>35</v>
      </c>
      <c r="V28" s="15" t="s">
        <v>35</v>
      </c>
      <c r="W28" s="3">
        <f>X28</f>
        <v>104.20060000000001</v>
      </c>
      <c r="X28" s="3">
        <f>E28</f>
        <v>104.20060000000001</v>
      </c>
    </row>
    <row r="29" spans="2:24" x14ac:dyDescent="0.25">
      <c r="B29" s="1" t="s">
        <v>48</v>
      </c>
      <c r="C29" s="3">
        <v>22.6</v>
      </c>
      <c r="D29" s="3" t="s">
        <v>35</v>
      </c>
      <c r="E29" s="6" t="s">
        <v>35</v>
      </c>
      <c r="F29" s="6">
        <v>4.5</v>
      </c>
      <c r="G29" s="6">
        <f>F29*C29</f>
        <v>101.7</v>
      </c>
      <c r="H29" s="2" t="s">
        <v>35</v>
      </c>
      <c r="I29" s="2" t="s">
        <v>35</v>
      </c>
      <c r="J29" s="3" t="s">
        <v>35</v>
      </c>
      <c r="K29" s="6">
        <f>G29</f>
        <v>101.7</v>
      </c>
      <c r="L29" s="6" t="s">
        <v>35</v>
      </c>
      <c r="M29" s="3" t="s">
        <v>35</v>
      </c>
      <c r="N29" s="3" t="s">
        <v>35</v>
      </c>
      <c r="O29" s="6" t="s">
        <v>35</v>
      </c>
      <c r="P29" s="3" t="s">
        <v>35</v>
      </c>
      <c r="Q29" s="3" t="s">
        <v>35</v>
      </c>
      <c r="R29" s="6">
        <f>K29</f>
        <v>101.7</v>
      </c>
      <c r="S29" s="6" t="s">
        <v>35</v>
      </c>
      <c r="T29" s="6" t="str">
        <f>E29</f>
        <v>-</v>
      </c>
      <c r="U29" s="3" t="s">
        <v>35</v>
      </c>
      <c r="V29" s="3" t="s">
        <v>35</v>
      </c>
      <c r="W29" s="3">
        <f t="shared" ref="W29:W34" si="11">X29</f>
        <v>11.3</v>
      </c>
      <c r="X29" s="6">
        <f>C29*0.5</f>
        <v>11.3</v>
      </c>
    </row>
    <row r="30" spans="2:24" x14ac:dyDescent="0.25">
      <c r="B30" s="1" t="s">
        <v>49</v>
      </c>
      <c r="C30" s="3">
        <v>22.41</v>
      </c>
      <c r="D30" s="3" t="s">
        <v>35</v>
      </c>
      <c r="E30" s="6" t="s">
        <v>35</v>
      </c>
      <c r="F30" s="6">
        <v>4.5</v>
      </c>
      <c r="G30" s="6">
        <f>F30*C30</f>
        <v>100.845</v>
      </c>
      <c r="H30" s="2" t="s">
        <v>35</v>
      </c>
      <c r="I30" s="2" t="s">
        <v>35</v>
      </c>
      <c r="J30" s="3" t="s">
        <v>35</v>
      </c>
      <c r="K30" s="6">
        <f>G30</f>
        <v>100.845</v>
      </c>
      <c r="L30" s="6" t="s">
        <v>35</v>
      </c>
      <c r="M30" s="3" t="s">
        <v>35</v>
      </c>
      <c r="N30" s="3" t="s">
        <v>35</v>
      </c>
      <c r="O30" s="6" t="s">
        <v>35</v>
      </c>
      <c r="P30" s="3" t="s">
        <v>35</v>
      </c>
      <c r="Q30" s="3" t="s">
        <v>35</v>
      </c>
      <c r="R30" s="6">
        <f t="shared" ref="R30:R32" si="12">K30</f>
        <v>100.845</v>
      </c>
      <c r="S30" s="6" t="s">
        <v>35</v>
      </c>
      <c r="T30" s="6" t="str">
        <f>E30</f>
        <v>-</v>
      </c>
      <c r="U30" s="3" t="s">
        <v>35</v>
      </c>
      <c r="V30" s="3" t="s">
        <v>35</v>
      </c>
      <c r="W30" s="3">
        <f t="shared" si="11"/>
        <v>11.205</v>
      </c>
      <c r="X30" s="6">
        <f>C30*0.5</f>
        <v>11.205</v>
      </c>
    </row>
    <row r="31" spans="2:24" x14ac:dyDescent="0.25">
      <c r="B31" s="1" t="s">
        <v>50</v>
      </c>
      <c r="C31" s="3">
        <f>7.5+8.25</f>
        <v>15.75</v>
      </c>
      <c r="D31" s="3" t="s">
        <v>35</v>
      </c>
      <c r="E31" s="6" t="s">
        <v>35</v>
      </c>
      <c r="F31" s="6">
        <v>4.5</v>
      </c>
      <c r="G31" s="6">
        <f t="shared" ref="G31" si="13">F31*C31</f>
        <v>70.875</v>
      </c>
      <c r="H31" s="2" t="s">
        <v>35</v>
      </c>
      <c r="I31" s="2" t="s">
        <v>35</v>
      </c>
      <c r="J31" s="3" t="s">
        <v>35</v>
      </c>
      <c r="K31" s="6">
        <f t="shared" ref="K31:K32" si="14">G31</f>
        <v>70.875</v>
      </c>
      <c r="L31" s="6" t="s">
        <v>35</v>
      </c>
      <c r="M31" s="3" t="s">
        <v>35</v>
      </c>
      <c r="N31" s="3" t="s">
        <v>35</v>
      </c>
      <c r="O31" s="6" t="s">
        <v>35</v>
      </c>
      <c r="P31" s="3" t="s">
        <v>35</v>
      </c>
      <c r="Q31" s="3" t="s">
        <v>35</v>
      </c>
      <c r="R31" s="6">
        <f t="shared" si="12"/>
        <v>70.875</v>
      </c>
      <c r="S31" s="6" t="s">
        <v>35</v>
      </c>
      <c r="T31" s="6" t="s">
        <v>35</v>
      </c>
      <c r="U31" s="3" t="s">
        <v>35</v>
      </c>
      <c r="V31" s="3" t="s">
        <v>35</v>
      </c>
      <c r="W31" s="3">
        <f t="shared" si="11"/>
        <v>14.175000000000001</v>
      </c>
      <c r="X31" s="6">
        <f>C31*0.9</f>
        <v>14.175000000000001</v>
      </c>
    </row>
    <row r="32" spans="2:24" x14ac:dyDescent="0.25">
      <c r="B32" s="1" t="s">
        <v>51</v>
      </c>
      <c r="C32" s="3">
        <f>7.5+8.25</f>
        <v>15.75</v>
      </c>
      <c r="D32" s="3" t="s">
        <v>35</v>
      </c>
      <c r="E32" s="6" t="s">
        <v>35</v>
      </c>
      <c r="F32" s="6">
        <v>4.5</v>
      </c>
      <c r="G32" s="6">
        <f>F32*C32</f>
        <v>70.875</v>
      </c>
      <c r="H32" s="2" t="s">
        <v>35</v>
      </c>
      <c r="I32" s="2" t="s">
        <v>35</v>
      </c>
      <c r="J32" s="3" t="s">
        <v>35</v>
      </c>
      <c r="K32" s="6">
        <f t="shared" si="14"/>
        <v>70.875</v>
      </c>
      <c r="L32" s="6" t="s">
        <v>35</v>
      </c>
      <c r="M32" s="3" t="s">
        <v>35</v>
      </c>
      <c r="N32" s="3" t="s">
        <v>35</v>
      </c>
      <c r="O32" s="6" t="s">
        <v>35</v>
      </c>
      <c r="P32" s="3" t="s">
        <v>35</v>
      </c>
      <c r="Q32" s="3" t="s">
        <v>35</v>
      </c>
      <c r="R32" s="6">
        <f t="shared" si="12"/>
        <v>70.875</v>
      </c>
      <c r="S32" s="6" t="s">
        <v>35</v>
      </c>
      <c r="T32" s="6" t="s">
        <v>35</v>
      </c>
      <c r="U32" s="3" t="s">
        <v>35</v>
      </c>
      <c r="V32" s="3" t="s">
        <v>35</v>
      </c>
      <c r="W32" s="3">
        <f t="shared" si="11"/>
        <v>14.175000000000001</v>
      </c>
      <c r="X32" s="6">
        <f>C32*0.9</f>
        <v>14.175000000000001</v>
      </c>
    </row>
    <row r="33" spans="2:24" x14ac:dyDescent="0.25">
      <c r="B33" s="1" t="s">
        <v>54</v>
      </c>
      <c r="C33" s="3" t="s">
        <v>35</v>
      </c>
      <c r="D33" s="3" t="s">
        <v>35</v>
      </c>
      <c r="E33" s="6" t="s">
        <v>35</v>
      </c>
      <c r="F33" s="6" t="s">
        <v>35</v>
      </c>
      <c r="G33" s="6" t="s">
        <v>35</v>
      </c>
      <c r="H33" s="2" t="s">
        <v>35</v>
      </c>
      <c r="I33" s="2" t="s">
        <v>35</v>
      </c>
      <c r="J33" s="3" t="s">
        <v>35</v>
      </c>
      <c r="K33" s="6" t="s">
        <v>35</v>
      </c>
      <c r="L33" s="6" t="s">
        <v>35</v>
      </c>
      <c r="M33" s="3" t="s">
        <v>35</v>
      </c>
      <c r="N33" s="3" t="s">
        <v>35</v>
      </c>
      <c r="O33" s="6" t="s">
        <v>35</v>
      </c>
      <c r="P33" s="3" t="s">
        <v>35</v>
      </c>
      <c r="Q33" s="3" t="s">
        <v>35</v>
      </c>
      <c r="R33" s="6" t="s">
        <v>35</v>
      </c>
      <c r="S33" s="6" t="s">
        <v>35</v>
      </c>
      <c r="T33" s="6" t="s">
        <v>35</v>
      </c>
      <c r="U33" s="3" t="s">
        <v>35</v>
      </c>
      <c r="V33" s="3" t="s">
        <v>35</v>
      </c>
      <c r="W33" s="3">
        <f t="shared" si="11"/>
        <v>29</v>
      </c>
      <c r="X33" s="6">
        <f>29</f>
        <v>29</v>
      </c>
    </row>
    <row r="34" spans="2:24" x14ac:dyDescent="0.25">
      <c r="B34" s="1" t="s">
        <v>55</v>
      </c>
      <c r="C34" s="3" t="s">
        <v>35</v>
      </c>
      <c r="D34" s="3" t="s">
        <v>35</v>
      </c>
      <c r="E34" s="6" t="s">
        <v>35</v>
      </c>
      <c r="F34" s="6" t="s">
        <v>35</v>
      </c>
      <c r="G34" s="6" t="s">
        <v>35</v>
      </c>
      <c r="H34" s="2" t="s">
        <v>35</v>
      </c>
      <c r="I34" s="2" t="s">
        <v>35</v>
      </c>
      <c r="J34" s="3" t="s">
        <v>35</v>
      </c>
      <c r="K34" s="6" t="s">
        <v>35</v>
      </c>
      <c r="L34" s="14" t="s">
        <v>35</v>
      </c>
      <c r="M34" s="3" t="s">
        <v>35</v>
      </c>
      <c r="N34" s="3" t="s">
        <v>35</v>
      </c>
      <c r="O34" s="6" t="s">
        <v>35</v>
      </c>
      <c r="P34" s="3" t="s">
        <v>35</v>
      </c>
      <c r="Q34" s="3" t="s">
        <v>35</v>
      </c>
      <c r="R34" s="6" t="s">
        <v>35</v>
      </c>
      <c r="S34" s="6" t="s">
        <v>35</v>
      </c>
      <c r="T34" s="6" t="s">
        <v>35</v>
      </c>
      <c r="U34" s="3" t="s">
        <v>35</v>
      </c>
      <c r="V34" s="3" t="s">
        <v>35</v>
      </c>
      <c r="W34" s="3">
        <f t="shared" si="11"/>
        <v>6</v>
      </c>
      <c r="X34" s="6">
        <v>6</v>
      </c>
    </row>
    <row r="35" spans="2:24" ht="15.75" x14ac:dyDescent="0.25">
      <c r="B35" s="11" t="s">
        <v>30</v>
      </c>
      <c r="C35" s="12"/>
      <c r="D35" s="12"/>
      <c r="E35" s="10"/>
      <c r="F35" s="13"/>
      <c r="G35" s="10"/>
      <c r="H35" s="12"/>
      <c r="I35" s="12"/>
      <c r="J35" s="12"/>
      <c r="K35" s="10">
        <f>SUM(K28:K32)</f>
        <v>432.90099999999995</v>
      </c>
      <c r="L35" s="10">
        <f>SUM(L5:L28)</f>
        <v>272.67519999999996</v>
      </c>
      <c r="M35" s="10">
        <f>SUM(M5:M32)</f>
        <v>329.9</v>
      </c>
      <c r="N35" s="10">
        <f>SUM(N5:N32)*2</f>
        <v>659.8</v>
      </c>
      <c r="O35" s="10">
        <f>SUM(O5:O28)</f>
        <v>33.048000000000002</v>
      </c>
      <c r="P35" s="10">
        <f>SUM(P5:P28)</f>
        <v>64.739999999999995</v>
      </c>
      <c r="Q35" s="10">
        <f>SUM(Q5:Q28)</f>
        <v>9.4860000000000042</v>
      </c>
      <c r="R35" s="10">
        <f>SUM(R29:R34)</f>
        <v>344.29500000000002</v>
      </c>
      <c r="S35" s="10">
        <f>SUM(S5:S28)</f>
        <v>746.10400000000004</v>
      </c>
      <c r="T35" s="10">
        <f>SUM(T5:T28)</f>
        <v>251.25500000000002</v>
      </c>
      <c r="U35" s="10">
        <f>SUM(U5:U28)</f>
        <v>68.817400000000006</v>
      </c>
      <c r="V35" s="10">
        <f>SUM(V5:V28)</f>
        <v>320.07240000000002</v>
      </c>
      <c r="W35" s="10">
        <f>SUM(W5:W34)</f>
        <v>190.05560000000003</v>
      </c>
      <c r="X35" s="10">
        <f>SUM(X5:X34)</f>
        <v>190.05560000000003</v>
      </c>
    </row>
  </sheetData>
  <mergeCells count="19">
    <mergeCell ref="V3:V4"/>
    <mergeCell ref="W3:W4"/>
    <mergeCell ref="R3:R4"/>
    <mergeCell ref="B2:X2"/>
    <mergeCell ref="B3:B4"/>
    <mergeCell ref="C3:D3"/>
    <mergeCell ref="E3:E4"/>
    <mergeCell ref="F3:G3"/>
    <mergeCell ref="X3:X4"/>
    <mergeCell ref="N3:N4"/>
    <mergeCell ref="M3:M4"/>
    <mergeCell ref="O3:O4"/>
    <mergeCell ref="P3:Q3"/>
    <mergeCell ref="S3:S4"/>
    <mergeCell ref="H3:J3"/>
    <mergeCell ref="K3:K4"/>
    <mergeCell ref="L3:L4"/>
    <mergeCell ref="T3:T4"/>
    <mergeCell ref="U3:U4"/>
  </mergeCells>
  <phoneticPr fontId="3" type="noConversion"/>
  <pageMargins left="0.7" right="0.7" top="0.75" bottom="0.75" header="0.3" footer="0.3"/>
  <pageSetup paperSize="9" scale="41" orientation="landscape" horizontalDpi="1200" verticalDpi="1200" r:id="rId1"/>
  <ignoredErrors>
    <ignoredError sqref="K7:K21 K28 M35 P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06321-289A-448A-AF20-4F31A1A964F6}">
  <sheetPr>
    <pageSetUpPr fitToPage="1"/>
  </sheetPr>
  <dimension ref="B2:G29"/>
  <sheetViews>
    <sheetView tabSelected="1" view="pageBreakPreview" zoomScaleNormal="70" zoomScaleSheetLayoutView="100" workbookViewId="0">
      <selection activeCell="T50" sqref="T50"/>
    </sheetView>
  </sheetViews>
  <sheetFormatPr defaultRowHeight="15" x14ac:dyDescent="0.25"/>
  <cols>
    <col min="2" max="2" width="21.7109375" customWidth="1"/>
    <col min="3" max="3" width="8.85546875" customWidth="1"/>
    <col min="5" max="5" width="16.28515625" customWidth="1"/>
    <col min="6" max="6" width="16.85546875" customWidth="1"/>
    <col min="7" max="7" width="18.7109375" customWidth="1"/>
  </cols>
  <sheetData>
    <row r="2" spans="2:7" ht="21" x14ac:dyDescent="0.35">
      <c r="B2" s="21" t="s">
        <v>59</v>
      </c>
      <c r="C2" s="21"/>
      <c r="D2" s="21"/>
      <c r="E2" s="21"/>
      <c r="F2" s="21"/>
      <c r="G2" s="21"/>
    </row>
    <row r="3" spans="2:7" ht="15" customHeight="1" x14ac:dyDescent="0.25">
      <c r="B3" s="22" t="s">
        <v>0</v>
      </c>
      <c r="C3" s="23" t="s">
        <v>24</v>
      </c>
      <c r="D3" s="23"/>
      <c r="E3" s="28" t="s">
        <v>56</v>
      </c>
      <c r="F3" s="28" t="s">
        <v>57</v>
      </c>
      <c r="G3" s="28" t="s">
        <v>58</v>
      </c>
    </row>
    <row r="4" spans="2:7" ht="15.75" customHeight="1" x14ac:dyDescent="0.25">
      <c r="B4" s="22"/>
      <c r="C4" s="5" t="s">
        <v>26</v>
      </c>
      <c r="D4" s="5" t="s">
        <v>25</v>
      </c>
      <c r="E4" s="28"/>
      <c r="F4" s="28"/>
      <c r="G4" s="28"/>
    </row>
    <row r="5" spans="2:7" x14ac:dyDescent="0.25">
      <c r="B5" s="1" t="s">
        <v>1</v>
      </c>
      <c r="C5" s="3">
        <v>2.15</v>
      </c>
      <c r="D5" s="3">
        <v>3</v>
      </c>
      <c r="E5" s="6">
        <f>C5*D5</f>
        <v>6.4499999999999993</v>
      </c>
      <c r="F5" s="6" t="s">
        <v>35</v>
      </c>
      <c r="G5" s="6" t="s">
        <v>35</v>
      </c>
    </row>
    <row r="6" spans="2:7" x14ac:dyDescent="0.25">
      <c r="B6" s="1" t="s">
        <v>2</v>
      </c>
      <c r="C6" s="3">
        <v>2.15</v>
      </c>
      <c r="D6" s="3">
        <v>2.06</v>
      </c>
      <c r="E6" s="6">
        <f t="shared" ref="E6:E28" si="0">C6*D6</f>
        <v>4.4290000000000003</v>
      </c>
      <c r="F6" s="6" t="s">
        <v>35</v>
      </c>
      <c r="G6" s="6" t="s">
        <v>35</v>
      </c>
    </row>
    <row r="7" spans="2:7" x14ac:dyDescent="0.25">
      <c r="B7" s="1" t="s">
        <v>3</v>
      </c>
      <c r="C7" s="3">
        <v>2.15</v>
      </c>
      <c r="D7" s="3">
        <v>2.8</v>
      </c>
      <c r="E7" s="6">
        <f t="shared" si="0"/>
        <v>6.02</v>
      </c>
      <c r="F7" s="6">
        <f>(C7+D7+D7+C7)*3.5</f>
        <v>34.649999999999991</v>
      </c>
      <c r="G7" s="6" t="s">
        <v>35</v>
      </c>
    </row>
    <row r="8" spans="2:7" x14ac:dyDescent="0.25">
      <c r="B8" s="1" t="s">
        <v>13</v>
      </c>
      <c r="C8" s="3">
        <v>1.4</v>
      </c>
      <c r="D8" s="3">
        <v>5.2</v>
      </c>
      <c r="E8" s="6">
        <f t="shared" si="0"/>
        <v>7.2799999999999994</v>
      </c>
      <c r="F8" s="6" t="s">
        <v>35</v>
      </c>
      <c r="G8" s="6" t="s">
        <v>35</v>
      </c>
    </row>
    <row r="9" spans="2:7" x14ac:dyDescent="0.25">
      <c r="B9" s="1" t="s">
        <v>4</v>
      </c>
      <c r="C9" s="3">
        <v>2.5499999999999998</v>
      </c>
      <c r="D9" s="3">
        <v>2.14</v>
      </c>
      <c r="E9" s="6">
        <f t="shared" si="0"/>
        <v>5.4569999999999999</v>
      </c>
      <c r="F9" s="6">
        <f>(C9+D9+D9)*3.5</f>
        <v>23.905000000000001</v>
      </c>
      <c r="G9" s="6">
        <v>1.5</v>
      </c>
    </row>
    <row r="10" spans="2:7" x14ac:dyDescent="0.25">
      <c r="B10" s="1" t="s">
        <v>5</v>
      </c>
      <c r="C10" s="3">
        <v>1.4</v>
      </c>
      <c r="D10" s="3">
        <v>2.14</v>
      </c>
      <c r="E10" s="6">
        <f t="shared" si="0"/>
        <v>2.996</v>
      </c>
      <c r="F10" s="6" t="s">
        <v>35</v>
      </c>
      <c r="G10" s="6" t="s">
        <v>35</v>
      </c>
    </row>
    <row r="11" spans="2:7" x14ac:dyDescent="0.25">
      <c r="B11" s="1" t="s">
        <v>6</v>
      </c>
      <c r="C11" s="3">
        <v>4.0999999999999996</v>
      </c>
      <c r="D11" s="3">
        <v>2.91</v>
      </c>
      <c r="E11" s="6">
        <f t="shared" si="0"/>
        <v>11.930999999999999</v>
      </c>
      <c r="F11" s="6">
        <f>D11*3.5</f>
        <v>10.185</v>
      </c>
      <c r="G11" s="6" t="s">
        <v>35</v>
      </c>
    </row>
    <row r="12" spans="2:7" x14ac:dyDescent="0.25">
      <c r="B12" s="1" t="s">
        <v>7</v>
      </c>
      <c r="C12" s="3">
        <v>5.65</v>
      </c>
      <c r="D12" s="3">
        <v>2.8</v>
      </c>
      <c r="E12" s="6">
        <f t="shared" si="0"/>
        <v>15.82</v>
      </c>
      <c r="F12" s="6" t="s">
        <v>35</v>
      </c>
      <c r="G12" s="6">
        <v>2</v>
      </c>
    </row>
    <row r="13" spans="2:7" x14ac:dyDescent="0.25">
      <c r="B13" s="1" t="s">
        <v>8</v>
      </c>
      <c r="C13" s="3">
        <v>3.95</v>
      </c>
      <c r="D13" s="3">
        <v>5.81</v>
      </c>
      <c r="E13" s="6">
        <f t="shared" si="0"/>
        <v>22.9495</v>
      </c>
      <c r="F13" s="6" t="s">
        <v>35</v>
      </c>
      <c r="G13" s="6">
        <f>2.4*1.5</f>
        <v>3.5999999999999996</v>
      </c>
    </row>
    <row r="14" spans="2:7" x14ac:dyDescent="0.25">
      <c r="B14" s="1" t="s">
        <v>9</v>
      </c>
      <c r="C14" s="3">
        <v>3.86</v>
      </c>
      <c r="D14" s="3">
        <v>5.81</v>
      </c>
      <c r="E14" s="6">
        <f t="shared" si="0"/>
        <v>22.426599999999997</v>
      </c>
      <c r="F14" s="6" t="s">
        <v>35</v>
      </c>
      <c r="G14" s="6">
        <f>2.4*1.5</f>
        <v>3.5999999999999996</v>
      </c>
    </row>
    <row r="15" spans="2:7" x14ac:dyDescent="0.25">
      <c r="B15" s="1" t="s">
        <v>10</v>
      </c>
      <c r="C15" s="3">
        <v>3.95</v>
      </c>
      <c r="D15" s="3">
        <v>5.7</v>
      </c>
      <c r="E15" s="6">
        <f t="shared" si="0"/>
        <v>22.515000000000001</v>
      </c>
      <c r="F15" s="6" t="s">
        <v>35</v>
      </c>
      <c r="G15" s="6">
        <f>3.6*1.5</f>
        <v>5.4</v>
      </c>
    </row>
    <row r="16" spans="2:7" x14ac:dyDescent="0.25">
      <c r="B16" s="1" t="s">
        <v>11</v>
      </c>
      <c r="C16" s="3">
        <v>3.86</v>
      </c>
      <c r="D16" s="3">
        <v>5.7</v>
      </c>
      <c r="E16" s="6">
        <f t="shared" si="0"/>
        <v>22.001999999999999</v>
      </c>
      <c r="F16" s="6" t="s">
        <v>35</v>
      </c>
      <c r="G16" s="6">
        <f>3.6*1.5</f>
        <v>5.4</v>
      </c>
    </row>
    <row r="17" spans="2:7" x14ac:dyDescent="0.25">
      <c r="B17" s="1" t="s">
        <v>14</v>
      </c>
      <c r="C17" s="3">
        <v>8.11</v>
      </c>
      <c r="D17" s="3">
        <v>2</v>
      </c>
      <c r="E17" s="6">
        <f t="shared" si="0"/>
        <v>16.22</v>
      </c>
      <c r="F17" s="6" t="s">
        <v>35</v>
      </c>
      <c r="G17" s="6">
        <f>2*1.5</f>
        <v>3</v>
      </c>
    </row>
    <row r="18" spans="2:7" x14ac:dyDescent="0.25">
      <c r="B18" s="1" t="s">
        <v>12</v>
      </c>
      <c r="C18" s="3">
        <v>7.2</v>
      </c>
      <c r="D18" s="3">
        <v>7.02</v>
      </c>
      <c r="E18" s="6">
        <f t="shared" si="0"/>
        <v>50.543999999999997</v>
      </c>
      <c r="F18" s="6">
        <f>1*3.5</f>
        <v>3.5</v>
      </c>
      <c r="G18" s="6">
        <f>7.2*1.5</f>
        <v>10.8</v>
      </c>
    </row>
    <row r="19" spans="2:7" x14ac:dyDescent="0.25">
      <c r="B19" s="1" t="s">
        <v>15</v>
      </c>
      <c r="C19" s="3">
        <v>4.04</v>
      </c>
      <c r="D19" s="3">
        <v>3.42</v>
      </c>
      <c r="E19" s="6">
        <f t="shared" si="0"/>
        <v>13.816800000000001</v>
      </c>
      <c r="F19" s="6">
        <f>(2.3+3)*3.5</f>
        <v>18.55</v>
      </c>
      <c r="G19" s="6">
        <f>3.35*0.7</f>
        <v>2.3449999999999998</v>
      </c>
    </row>
    <row r="20" spans="2:7" x14ac:dyDescent="0.25">
      <c r="B20" s="1" t="s">
        <v>16</v>
      </c>
      <c r="C20" s="3">
        <v>2.99</v>
      </c>
      <c r="D20" s="3">
        <v>3.42</v>
      </c>
      <c r="E20" s="6">
        <f t="shared" si="0"/>
        <v>10.225800000000001</v>
      </c>
      <c r="F20" s="6" t="s">
        <v>35</v>
      </c>
      <c r="G20" s="6">
        <f>1.8*0.7</f>
        <v>1.26</v>
      </c>
    </row>
    <row r="21" spans="2:7" x14ac:dyDescent="0.25">
      <c r="B21" s="1" t="s">
        <v>17</v>
      </c>
      <c r="C21" s="3">
        <v>5.16</v>
      </c>
      <c r="D21" s="3">
        <v>3.68</v>
      </c>
      <c r="E21" s="6">
        <f t="shared" si="0"/>
        <v>18.988800000000001</v>
      </c>
      <c r="F21" s="6">
        <f>2.1*0.5</f>
        <v>1.05</v>
      </c>
      <c r="G21" s="6" t="s">
        <v>35</v>
      </c>
    </row>
    <row r="22" spans="2:7" x14ac:dyDescent="0.25">
      <c r="B22" s="1" t="s">
        <v>18</v>
      </c>
      <c r="C22" s="3">
        <v>1.88</v>
      </c>
      <c r="D22" s="3">
        <v>1.76</v>
      </c>
      <c r="E22" s="6">
        <f t="shared" si="0"/>
        <v>3.3087999999999997</v>
      </c>
      <c r="F22" s="6" t="s">
        <v>35</v>
      </c>
      <c r="G22" s="6">
        <f>1.5*0.7</f>
        <v>1.0499999999999998</v>
      </c>
    </row>
    <row r="23" spans="2:7" x14ac:dyDescent="0.25">
      <c r="B23" s="1" t="s">
        <v>19</v>
      </c>
      <c r="C23" s="3">
        <v>1.88</v>
      </c>
      <c r="D23" s="3">
        <v>1.75</v>
      </c>
      <c r="E23" s="6">
        <f t="shared" si="0"/>
        <v>3.29</v>
      </c>
      <c r="F23" s="6">
        <f>2*3.5</f>
        <v>7</v>
      </c>
      <c r="G23" s="6" t="s">
        <v>35</v>
      </c>
    </row>
    <row r="24" spans="2:7" x14ac:dyDescent="0.25">
      <c r="B24" s="1" t="s">
        <v>20</v>
      </c>
      <c r="C24" s="3">
        <v>1.88</v>
      </c>
      <c r="D24" s="3">
        <v>3.69</v>
      </c>
      <c r="E24" s="6">
        <f t="shared" si="0"/>
        <v>6.9371999999999998</v>
      </c>
      <c r="F24" s="6" t="s">
        <v>35</v>
      </c>
      <c r="G24" s="6" t="s">
        <v>35</v>
      </c>
    </row>
    <row r="25" spans="2:7" x14ac:dyDescent="0.25">
      <c r="B25" s="1" t="s">
        <v>21</v>
      </c>
      <c r="C25" s="3">
        <v>5.16</v>
      </c>
      <c r="D25" s="3">
        <v>3.69</v>
      </c>
      <c r="E25" s="6">
        <f t="shared" si="0"/>
        <v>19.040400000000002</v>
      </c>
      <c r="F25" s="6" t="s">
        <v>35</v>
      </c>
      <c r="G25" s="6" t="s">
        <v>35</v>
      </c>
    </row>
    <row r="26" spans="2:7" x14ac:dyDescent="0.25">
      <c r="B26" s="1" t="s">
        <v>22</v>
      </c>
      <c r="C26" s="3">
        <v>3.57</v>
      </c>
      <c r="D26" s="3">
        <v>3.89</v>
      </c>
      <c r="E26" s="6">
        <f t="shared" si="0"/>
        <v>13.8873</v>
      </c>
      <c r="F26" s="6">
        <f>1*3.5</f>
        <v>3.5</v>
      </c>
      <c r="G26" s="6">
        <f>1.5*1.2</f>
        <v>1.7999999999999998</v>
      </c>
    </row>
    <row r="27" spans="2:7" x14ac:dyDescent="0.25">
      <c r="B27" s="1" t="s">
        <v>23</v>
      </c>
      <c r="C27" s="3">
        <v>3.48</v>
      </c>
      <c r="D27" s="3">
        <v>3.89</v>
      </c>
      <c r="E27" s="6">
        <f t="shared" si="0"/>
        <v>13.5372</v>
      </c>
      <c r="F27" s="6" t="s">
        <v>35</v>
      </c>
      <c r="G27" s="6">
        <f>1.5*2.4</f>
        <v>3.5999999999999996</v>
      </c>
    </row>
    <row r="28" spans="2:7" x14ac:dyDescent="0.25">
      <c r="B28" s="1" t="s">
        <v>27</v>
      </c>
      <c r="C28" s="3">
        <v>5.66</v>
      </c>
      <c r="D28" s="3">
        <v>18.41</v>
      </c>
      <c r="E28" s="6">
        <f t="shared" si="0"/>
        <v>104.20060000000001</v>
      </c>
      <c r="F28" s="6" t="s">
        <v>35</v>
      </c>
      <c r="G28" s="6" t="s">
        <v>35</v>
      </c>
    </row>
    <row r="29" spans="2:7" ht="15.75" x14ac:dyDescent="0.25">
      <c r="B29" s="11" t="s">
        <v>30</v>
      </c>
      <c r="C29" s="12"/>
      <c r="D29" s="12"/>
      <c r="E29" s="10">
        <f>SUM(E5:E28)*0.15</f>
        <v>63.640950000000004</v>
      </c>
      <c r="F29" s="10">
        <f>SUM(F5:F28)*0.15</f>
        <v>15.350999999999997</v>
      </c>
      <c r="G29" s="10">
        <f>SUM(G5:G28)</f>
        <v>45.35499999999999</v>
      </c>
    </row>
  </sheetData>
  <mergeCells count="6">
    <mergeCell ref="F3:F4"/>
    <mergeCell ref="G3:G4"/>
    <mergeCell ref="B2:G2"/>
    <mergeCell ref="B3:B4"/>
    <mergeCell ref="C3:D3"/>
    <mergeCell ref="E3:E4"/>
  </mergeCells>
  <pageMargins left="0.7" right="0.7" top="0.75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CE78-1A02-43CA-B7F3-0CEDF6B642D2}">
  <sheetPr>
    <pageSetUpPr fitToPage="1"/>
  </sheetPr>
  <dimension ref="A1:D17"/>
  <sheetViews>
    <sheetView tabSelected="1" view="pageBreakPreview" zoomScaleNormal="100" zoomScaleSheetLayoutView="100" workbookViewId="0">
      <selection activeCell="T50" sqref="T50"/>
    </sheetView>
  </sheetViews>
  <sheetFormatPr defaultRowHeight="15" x14ac:dyDescent="0.25"/>
  <cols>
    <col min="2" max="2" width="33.42578125" customWidth="1"/>
  </cols>
  <sheetData>
    <row r="1" spans="1:4" ht="22.5" customHeight="1" x14ac:dyDescent="0.25">
      <c r="A1" s="5" t="s">
        <v>86</v>
      </c>
      <c r="B1" s="19" t="s">
        <v>63</v>
      </c>
      <c r="C1" s="20" t="s">
        <v>84</v>
      </c>
      <c r="D1" s="20" t="s">
        <v>85</v>
      </c>
    </row>
    <row r="2" spans="1:4" ht="25.5" x14ac:dyDescent="0.25">
      <c r="A2" s="2">
        <v>1</v>
      </c>
      <c r="B2" s="18" t="s">
        <v>68</v>
      </c>
      <c r="C2" s="18" t="s">
        <v>64</v>
      </c>
      <c r="D2" s="18">
        <v>15.35</v>
      </c>
    </row>
    <row r="3" spans="1:4" x14ac:dyDescent="0.25">
      <c r="A3" s="2">
        <v>2</v>
      </c>
      <c r="B3" s="18" t="s">
        <v>69</v>
      </c>
      <c r="C3" s="18" t="s">
        <v>65</v>
      </c>
      <c r="D3" s="18">
        <v>45.36</v>
      </c>
    </row>
    <row r="4" spans="1:4" ht="25.5" x14ac:dyDescent="0.25">
      <c r="A4" s="2">
        <v>3</v>
      </c>
      <c r="B4" s="18" t="s">
        <v>70</v>
      </c>
      <c r="C4" s="18" t="s">
        <v>66</v>
      </c>
      <c r="D4" s="18">
        <v>117.31</v>
      </c>
    </row>
    <row r="5" spans="1:4" ht="25.5" x14ac:dyDescent="0.25">
      <c r="A5" s="2">
        <v>4</v>
      </c>
      <c r="B5" s="18" t="s">
        <v>71</v>
      </c>
      <c r="C5" s="18" t="s">
        <v>64</v>
      </c>
      <c r="D5" s="18">
        <v>63.64</v>
      </c>
    </row>
    <row r="6" spans="1:4" x14ac:dyDescent="0.25">
      <c r="A6" s="2">
        <v>5</v>
      </c>
      <c r="B6" s="18" t="s">
        <v>72</v>
      </c>
      <c r="C6" s="18" t="s">
        <v>66</v>
      </c>
      <c r="D6" s="18">
        <v>1000</v>
      </c>
    </row>
    <row r="7" spans="1:4" x14ac:dyDescent="0.25">
      <c r="A7" s="2">
        <v>6</v>
      </c>
      <c r="B7" s="18" t="s">
        <v>73</v>
      </c>
      <c r="C7" s="18" t="s">
        <v>67</v>
      </c>
      <c r="D7" s="18">
        <v>60</v>
      </c>
    </row>
    <row r="8" spans="1:4" ht="25.5" x14ac:dyDescent="0.25">
      <c r="A8" s="2">
        <v>7</v>
      </c>
      <c r="B8" s="18" t="s">
        <v>74</v>
      </c>
      <c r="C8" s="18" t="s">
        <v>66</v>
      </c>
      <c r="D8" s="18">
        <v>200</v>
      </c>
    </row>
    <row r="9" spans="1:4" x14ac:dyDescent="0.25">
      <c r="A9" s="2">
        <v>8</v>
      </c>
      <c r="B9" s="18" t="s">
        <v>75</v>
      </c>
      <c r="C9" s="18" t="s">
        <v>65</v>
      </c>
      <c r="D9" s="18">
        <v>424.27</v>
      </c>
    </row>
    <row r="10" spans="1:4" x14ac:dyDescent="0.25">
      <c r="A10" s="2">
        <v>9</v>
      </c>
      <c r="B10" s="18" t="s">
        <v>76</v>
      </c>
      <c r="C10" s="18" t="s">
        <v>65</v>
      </c>
      <c r="D10" s="18">
        <v>33.6</v>
      </c>
    </row>
    <row r="11" spans="1:4" x14ac:dyDescent="0.25">
      <c r="A11" s="2">
        <v>10</v>
      </c>
      <c r="B11" s="18" t="s">
        <v>77</v>
      </c>
      <c r="C11" s="18" t="s">
        <v>67</v>
      </c>
      <c r="D11" s="18">
        <v>50</v>
      </c>
    </row>
    <row r="12" spans="1:4" x14ac:dyDescent="0.25">
      <c r="A12" s="2">
        <v>11</v>
      </c>
      <c r="B12" s="18" t="s">
        <v>78</v>
      </c>
      <c r="C12" s="18" t="s">
        <v>66</v>
      </c>
      <c r="D12" s="18">
        <v>18</v>
      </c>
    </row>
    <row r="13" spans="1:4" ht="38.25" x14ac:dyDescent="0.25">
      <c r="A13" s="2">
        <v>12</v>
      </c>
      <c r="B13" s="18" t="s">
        <v>79</v>
      </c>
      <c r="C13" s="18" t="s">
        <v>67</v>
      </c>
      <c r="D13" s="18">
        <v>60</v>
      </c>
    </row>
    <row r="14" spans="1:4" x14ac:dyDescent="0.25">
      <c r="A14" s="2">
        <v>13</v>
      </c>
      <c r="B14" s="18" t="s">
        <v>80</v>
      </c>
      <c r="C14" s="18" t="s">
        <v>67</v>
      </c>
      <c r="D14" s="18">
        <v>15</v>
      </c>
    </row>
    <row r="15" spans="1:4" ht="25.5" x14ac:dyDescent="0.25">
      <c r="A15" s="2">
        <v>14</v>
      </c>
      <c r="B15" s="18" t="s">
        <v>81</v>
      </c>
      <c r="C15" s="18" t="s">
        <v>67</v>
      </c>
      <c r="D15" s="18">
        <v>10</v>
      </c>
    </row>
    <row r="16" spans="1:4" x14ac:dyDescent="0.25">
      <c r="A16" s="2">
        <v>15</v>
      </c>
      <c r="B16" s="18" t="s">
        <v>82</v>
      </c>
      <c r="C16" s="18" t="s">
        <v>65</v>
      </c>
      <c r="D16" s="18">
        <v>424.27</v>
      </c>
    </row>
    <row r="17" spans="1:4" x14ac:dyDescent="0.25">
      <c r="A17" s="2">
        <v>16</v>
      </c>
      <c r="B17" s="18" t="s">
        <v>83</v>
      </c>
      <c r="C17" s="18" t="s">
        <v>67</v>
      </c>
      <c r="D17" s="18">
        <v>15</v>
      </c>
    </row>
  </sheetData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MEMORIAL DE CALCULO</vt:lpstr>
      <vt:lpstr>DEMOLIÇÃO E RETIRADA</vt:lpstr>
      <vt:lpstr>DEMOLIÇÃO E RETIRADA01</vt:lpstr>
      <vt:lpstr>'DEMOLIÇÃO E RETIRADA'!Area_de_impressao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2025-04-24T21:45:59Z</cp:lastPrinted>
  <dcterms:created xsi:type="dcterms:W3CDTF">2015-06-05T18:19:34Z</dcterms:created>
  <dcterms:modified xsi:type="dcterms:W3CDTF">2025-04-24T21:47:20Z</dcterms:modified>
</cp:coreProperties>
</file>